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5 5GS maintenance/WP/Sub-area WPs/Included in the RAN5 TDOC/"/>
    </mc:Choice>
  </mc:AlternateContent>
  <xr:revisionPtr revIDLastSave="1" documentId="8_{A7559F91-010B-45E8-B968-8549835558BB}" xr6:coauthVersionLast="47" xr6:coauthVersionMax="47" xr10:uidLastSave="{29C65516-3345-451C-ABAF-E4BCEFA5286D}"/>
  <bookViews>
    <workbookView xWindow="57480" yWindow="-120" windowWidth="38640" windowHeight="20625" xr2:uid="{00000000-000D-0000-FFFF-FFFF00000000}"/>
  </bookViews>
  <sheets>
    <sheet name="Summary" sheetId="8" r:id="rId1"/>
    <sheet name="WP" sheetId="1" r:id="rId2"/>
  </sheets>
  <externalReferences>
    <externalReference r:id="rId3"/>
  </externalReferences>
  <definedNames>
    <definedName name="_xlnm._FilterDatabase" localSheetId="1" hidden="1">WP!$A$4:$W$164</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62" i="1" l="1"/>
  <c r="M163" i="1"/>
  <c r="M17" i="1" l="1"/>
  <c r="M32" i="1"/>
  <c r="M161" i="1"/>
  <c r="M56" i="1"/>
  <c r="M57" i="1"/>
  <c r="M150" i="1"/>
  <c r="M159" i="1"/>
  <c r="M158" i="1"/>
  <c r="M157" i="1"/>
  <c r="M156" i="1"/>
  <c r="M154" i="1"/>
  <c r="M153" i="1"/>
  <c r="M146" i="1"/>
  <c r="M145" i="1"/>
  <c r="M142" i="1"/>
  <c r="M141" i="1"/>
  <c r="M140" i="1"/>
  <c r="M139" i="1"/>
  <c r="M138" i="1"/>
  <c r="M137" i="1"/>
  <c r="M135" i="1"/>
  <c r="M134" i="1"/>
  <c r="M133" i="1"/>
  <c r="M132" i="1"/>
  <c r="M131" i="1"/>
  <c r="M129" i="1"/>
  <c r="M127" i="1"/>
  <c r="M126" i="1"/>
  <c r="M125" i="1"/>
  <c r="M124" i="1"/>
  <c r="M122" i="1"/>
  <c r="M121" i="1"/>
  <c r="M120" i="1"/>
  <c r="M119" i="1"/>
  <c r="M118" i="1"/>
  <c r="M117" i="1"/>
  <c r="M116" i="1"/>
  <c r="M115" i="1"/>
  <c r="M114" i="1"/>
  <c r="M113" i="1"/>
  <c r="M112" i="1"/>
  <c r="M111" i="1"/>
  <c r="M110"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78" i="1"/>
  <c r="M77" i="1"/>
  <c r="M76" i="1"/>
  <c r="M75" i="1"/>
  <c r="M74" i="1"/>
  <c r="M71" i="1"/>
  <c r="M69" i="1"/>
  <c r="M68" i="1"/>
  <c r="M66" i="1"/>
  <c r="M65" i="1"/>
  <c r="M61" i="1"/>
  <c r="M60" i="1"/>
  <c r="M58" i="1"/>
  <c r="M55" i="1"/>
  <c r="M54" i="1"/>
  <c r="M53" i="1"/>
  <c r="M52" i="1"/>
  <c r="M51" i="1"/>
  <c r="M50" i="1"/>
  <c r="M49" i="1"/>
  <c r="M48" i="1"/>
  <c r="M47" i="1"/>
  <c r="M45" i="1"/>
  <c r="M44" i="1"/>
  <c r="M43" i="1"/>
  <c r="M41" i="1"/>
  <c r="M40" i="1"/>
  <c r="M38" i="1"/>
  <c r="M37" i="1"/>
  <c r="M36" i="1"/>
  <c r="M35" i="1"/>
  <c r="M34" i="1"/>
  <c r="M33" i="1"/>
  <c r="M31" i="1"/>
  <c r="M30" i="1"/>
  <c r="M29" i="1"/>
  <c r="M28" i="1"/>
  <c r="M27" i="1"/>
  <c r="M26" i="1"/>
  <c r="M25" i="1"/>
  <c r="M24" i="1"/>
  <c r="M23" i="1"/>
  <c r="M22" i="1"/>
  <c r="M14" i="1"/>
  <c r="M19" i="1"/>
  <c r="M18" i="1"/>
  <c r="M16" i="1"/>
  <c r="M15" i="1"/>
  <c r="M11" i="1"/>
  <c r="A2" i="8"/>
  <c r="M149" i="1"/>
  <c r="M21" i="1"/>
  <c r="M10" i="1"/>
  <c r="M147" i="1"/>
  <c r="M144" i="1"/>
  <c r="M143" i="1"/>
  <c r="M136" i="1"/>
  <c r="M130" i="1"/>
  <c r="M128" i="1"/>
  <c r="M123" i="1"/>
  <c r="M109" i="1"/>
  <c r="M80" i="1"/>
  <c r="M79" i="1"/>
  <c r="M73" i="1"/>
  <c r="L78" i="1"/>
  <c r="L122" i="1"/>
  <c r="L135" i="1"/>
  <c r="L108"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<sst xmlns="http://schemas.openxmlformats.org/spreadsheetml/2006/main" count="1192" uniqueCount="584">
  <si>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</si>
  <si>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</si>
  <si>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</si>
  <si>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</si>
  <si>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</si>
  <si>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</si>
  <si>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</si>
  <si>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</si>
  <si>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</si>
  <si>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</si>
  <si>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</si>
  <si>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</si>
  <si>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</si>
  <si>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</si>
  <si>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</si>
  <si>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</si>
  <si>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</si>
  <si>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</si>
  <si>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</si>
  <si>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</si>
  <si>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</si>
  <si>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</si>
  <si>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</si>
  <si>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</si>
  <si>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</si>
  <si>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</si>
  <si>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</si>
  <si>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</si>
  <si>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</si>
  <si>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</si>
  <si>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</si>
  <si>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</si>
  <si>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</si>
  <si>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</si>
  <si>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</si>
  <si>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</si>
  <si>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</si>
  <si>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</si>
  <si>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</si>
  <si>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</si>
  <si>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</si>
  <si>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</si>
  <si>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</si>
  <si>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</si>
  <si>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</si>
  <si>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</si>
  <si>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</si>
  <si>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</si>
  <si>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</si>
  <si>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</si>
  <si>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</si>
  <si>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</si>
  <si>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</si>
  <si>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</si>
  <si>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</si>
  <si>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</si>
  <si>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</si>
  <si>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</si>
  <si>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</si>
  <si>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</si>
  <si>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</si>
  <si>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</si>
  <si>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</si>
  <si>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</si>
  <si>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</si>
  <si>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</si>
  <si>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</si>
  <si>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</si>
  <si>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</si>
  <si>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</si>
  <si>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</si>
  <si>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</si>
  <si>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</si>
  <si>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</si>
  <si>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</si>
  <si>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</si>
  <si>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</si>
  <si>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</si>
  <si>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</si>
  <si>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</si>
  <si>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</si>
  <si>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</si>
  <si>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</si>
  <si>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</si>
  <si>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</si>
  <si>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</si>
  <si>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</si>
  <si>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</si>
  <si>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</si>
  <si>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</si>
  <si>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</si>
  <si>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</si>
  <si>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</si>
  <si>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</si>
  <si>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</si>
  <si>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</si>
  <si>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</si>
  <si>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</si>
  <si>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</si>
  <si>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</si>
  <si>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</si>
  <si>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</si>
  <si>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</si>
  <si>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</si>
  <si>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</si>
  <si>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</si>
  <si>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</si>
  <si>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</si>
  <si>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</si>
  <si>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</si>
  <si>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</si>
  <si>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</si>
  <si>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</si>
  <si>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</si>
  <si>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</si>
  <si>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</si>
  <si>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</si>
  <si>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</si>
  <si>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</si>
  <si>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</si>
  <si>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</si>
  <si>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</si>
  <si>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</si>
  <si>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</si>
  <si>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</si>
  <si>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</si>
  <si>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</si>
  <si>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</si>
  <si>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</si>
  <si>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</si>
  <si>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</si>
  <si>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</si>
  <si>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</si>
  <si>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</si>
  <si>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</si>
  <si>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</si>
  <si>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</si>
  <si>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</si>
  <si>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</si>
  <si>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</si>
  <si>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</si>
  <si>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</si>
  <si>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</si>
  <si>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</si>
  <si>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</si>
  <si>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</si>
  <si>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</si>
  <si>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</si>
  <si>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</si>
  <si>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</si>
  <si>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</si>
  <si>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</si>
  <si>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</si>
  <si>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</si>
  <si>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</si>
  <si>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</si>
  <si>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</si>
  <si>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</si>
  <si>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</si>
  <si>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</si>
  <si>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</si>
  <si>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</si>
  <si>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</si>
  <si>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</si>
  <si>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</si>
  <si>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</si>
  <si>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</si>
  <si>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</si>
  <si>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</si>
  <si>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</si>
  <si>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</si>
  <si>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</si>
  <si>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</si>
  <si>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</si>
  <si>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</si>
  <si>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</si>
  <si>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</si>
  <si>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</si>
  <si>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</si>
  <si>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</si>
  <si>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</si>
  <si>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</si>
  <si>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</si>
  <si>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</si>
  <si>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</si>
  <si>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</si>
  <si>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</si>
  <si>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</si>
  <si>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</si>
  <si>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</si>
  <si>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</si>
  <si>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</si>
  <si>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</si>
  <si>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</si>
  <si>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</si>
  <si>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</si>
  <si>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</si>
  <si>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</si>
  <si>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</si>
  <si>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</si>
  <si>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</si>
  <si>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</si>
  <si>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</si>
  <si>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</si>
  <si>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</si>
  <si>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</si>
  <si>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</si>
  <si>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</si>
  <si>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</si>
  <si>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</si>
  <si>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</si>
  <si>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</si>
  <si>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</si>
  <si>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</si>
  <si>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</si>
  <si>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</si>
  <si>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</si>
  <si>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</si>
  <si>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</si>
  <si>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</si>
  <si>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</si>
  <si>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</si>
  <si>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</si>
  <si>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</si>
  <si>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</si>
  <si>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</si>
  <si>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</si>
  <si>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</si>
  <si>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</si>
  <si>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</si>
  <si>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</si>
  <si>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</si>
  <si>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</si>
  <si>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</si>
  <si>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R5-183225, R5-185062, R5-186995,
R5-202652,
R5-203666,
R5-213078,
R5-220397</t>
  </si>
  <si>
    <t>R5-183226, R5-185148, R5-186995,
R5-202652,
R5-203666,
R5-213078,
R5-220397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</si>
  <si>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</si>
  <si>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</si>
  <si>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</si>
  <si>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</si>
  <si>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</si>
  <si>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</si>
  <si>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</si>
  <si>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</si>
  <si>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</si>
  <si>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</si>
  <si>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</si>
  <si>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</si>
  <si>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</si>
  <si>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</si>
  <si>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</si>
  <si>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</si>
  <si>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</si>
  <si>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</si>
  <si>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</si>
  <si>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</si>
  <si>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</si>
  <si>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</si>
  <si>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</si>
  <si>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</si>
  <si>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</si>
  <si>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</si>
  <si>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</si>
  <si>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</si>
  <si>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</si>
  <si>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</si>
  <si>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</si>
  <si>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</si>
  <si>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</si>
  <si>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</si>
  <si>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</si>
  <si>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</si>
  <si>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</si>
  <si>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</si>
  <si>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</si>
  <si>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</si>
  <si>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</si>
  <si>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</si>
  <si>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</si>
  <si>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</si>
  <si>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</si>
  <si>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</si>
  <si>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</si>
  <si>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</si>
  <si>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</si>
  <si>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</si>
  <si>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</si>
  <si>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</si>
  <si>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</si>
  <si>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</si>
  <si>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</si>
  <si>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</si>
  <si>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</si>
  <si>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</si>
  <si>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</si>
  <si>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</si>
  <si>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</si>
  <si>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</si>
  <si>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</si>
  <si>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</si>
  <si>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</si>
  <si>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</si>
  <si>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</si>
  <si>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</si>
  <si>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</si>
  <si>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</si>
  <si>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</si>
  <si>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</si>
  <si>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</si>
  <si>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</si>
  <si>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</si>
  <si>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</si>
  <si>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</si>
  <si>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</si>
  <si>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</si>
  <si>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</si>
  <si>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</si>
  <si>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</si>
  <si>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</si>
  <si>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</si>
  <si>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</si>
  <si>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R5-190737
R5-192758
R5-196598
R5-200338
R5-201477
R5-211329</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</si>
  <si>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</si>
  <si>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</si>
  <si>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</si>
  <si>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R5-190739
R5-192759
R5-201127
R5-202594
R5-203367</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</si>
  <si>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</si>
  <si>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</si>
  <si>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</si>
  <si>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</si>
  <si>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</si>
  <si>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</si>
  <si>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</si>
  <si>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</si>
  <si>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</si>
  <si>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</si>
  <si>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</si>
  <si>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</si>
  <si>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R5-190742
R5-192756
R5-201228</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</si>
  <si>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</si>
  <si>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</si>
  <si>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</si>
  <si>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R5-190743
R5-191426
R5-201113
R5-217076
R5-221433</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</si>
  <si>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</si>
  <si>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</si>
  <si>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</si>
  <si>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R5-190744
R5-191427
R5-201114
R5-201499
R5-211377
R5-217076
R5-221433</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</si>
  <si>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</si>
  <si>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</si>
  <si>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</si>
  <si>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R5-190750
R5-192285
R5-201793</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</si>
  <si>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</si>
  <si>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</si>
  <si>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</si>
  <si>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R5-192767
R5-196610
R5-201793
R5-211330</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</si>
  <si>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</si>
  <si>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</si>
  <si>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</si>
  <si>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</si>
  <si>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</si>
  <si>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</si>
  <si>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</si>
  <si>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</si>
  <si>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</si>
  <si>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</si>
  <si>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</si>
  <si>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</si>
  <si>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</si>
  <si>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</si>
  <si>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</si>
  <si>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</si>
  <si>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</si>
  <si>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</si>
  <si>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</si>
  <si>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</si>
  <si>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</si>
  <si>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</si>
  <si>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</si>
  <si>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</si>
  <si>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</si>
  <si>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</si>
  <si>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</si>
  <si>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</si>
  <si>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</si>
  <si>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</si>
  <si>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</si>
  <si>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</si>
  <si>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</si>
  <si>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</si>
  <si>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</si>
  <si>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</si>
  <si>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</si>
  <si>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</si>
  <si>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</si>
  <si>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</si>
  <si>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</si>
  <si>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</si>
  <si>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</si>
  <si>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</si>
  <si>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</si>
  <si>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</si>
  <si>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</si>
  <si>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</si>
  <si>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</si>
  <si>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</si>
  <si>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</si>
  <si>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</si>
  <si>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</si>
  <si>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</si>
  <si>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</si>
  <si>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</si>
  <si>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</si>
  <si>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</si>
  <si>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</si>
  <si>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</si>
  <si>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</si>
  <si>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</si>
  <si>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</si>
  <si>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</si>
  <si>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</si>
  <si>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</si>
  <si>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</si>
  <si>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</si>
  <si>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</si>
  <si>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</si>
  <si>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</si>
  <si>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</si>
  <si>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</si>
  <si>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</si>
  <si>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</si>
  <si>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</si>
  <si>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</si>
  <si>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</si>
  <si>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</si>
  <si>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</si>
  <si>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</si>
  <si>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</si>
  <si>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</si>
  <si>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</si>
  <si>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</si>
  <si>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</si>
  <si>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</si>
  <si>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</si>
  <si>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</si>
  <si>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</si>
  <si>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</si>
  <si>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</si>
  <si>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</si>
  <si>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</si>
  <si>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</si>
  <si>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</si>
  <si>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</si>
  <si>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</si>
  <si>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</si>
  <si>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</si>
  <si>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</si>
  <si>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</si>
  <si>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</si>
  <si>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</si>
  <si>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</si>
  <si>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</si>
  <si>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</si>
  <si>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</si>
  <si>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</si>
  <si>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</si>
  <si>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</si>
  <si>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</si>
  <si>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</si>
  <si>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</si>
  <si>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</si>
  <si>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</si>
  <si>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</si>
  <si>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</si>
  <si>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</si>
  <si>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</si>
  <si>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</si>
  <si>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</si>
  <si>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</si>
  <si>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</si>
  <si>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</si>
  <si>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</si>
  <si>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</si>
  <si>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</si>
  <si>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</si>
  <si>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</si>
  <si>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</si>
  <si>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</si>
  <si>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</si>
  <si>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 xml:space="preserve">Leif Mattisson (Ericsson)
</t>
  </si>
  <si>
    <t>leif.mattisson@ericsson.com</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</si>
  <si>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</si>
  <si>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</si>
  <si>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</si>
  <si>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</si>
  <si>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</si>
  <si>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</si>
  <si>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</si>
  <si>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</si>
  <si>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</si>
  <si>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</si>
  <si>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</si>
  <si>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</si>
  <si>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</si>
  <si>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</si>
  <si>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</si>
  <si>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</si>
  <si>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</si>
  <si>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</si>
  <si>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</si>
  <si>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</si>
  <si>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</si>
  <si>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</si>
  <si>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</si>
  <si>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</si>
  <si>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</si>
  <si>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</si>
  <si>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</si>
  <si>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</si>
  <si>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</si>
  <si>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</si>
  <si>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</si>
  <si>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</si>
  <si>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</si>
  <si>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</si>
  <si>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</si>
  <si>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</si>
  <si>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</si>
  <si>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</si>
  <si>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</si>
  <si>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</si>
  <si>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</si>
  <si>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</si>
  <si>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</si>
  <si>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</si>
  <si>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</si>
  <si>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</si>
  <si>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</si>
  <si>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</si>
  <si>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</si>
  <si>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</si>
  <si>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R5-190751
R5-191663
R5-201206
R5-202593
R5-203363
R5-225374</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</si>
  <si>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</si>
  <si>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</si>
  <si>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</si>
  <si>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</si>
  <si>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</si>
  <si>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</si>
  <si>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</si>
  <si>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</si>
  <si>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</si>
  <si>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</si>
  <si>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R5-197188
R5-197843
R5-201131
R5-221433
R5-225372</t>
  </si>
  <si>
    <t>R5-195249
R5-198875
R5-221433
R5-225372</t>
  </si>
  <si>
    <t>R5-197189
R5-201132
R5-221433
R5-225372</t>
  </si>
  <si>
    <t>3a</t>
  </si>
  <si>
    <t>22a</t>
  </si>
  <si>
    <t>61a</t>
  </si>
  <si>
    <t>61b</t>
  </si>
  <si>
    <t>R5-195649
R5-197838
R5-201349
R5-203382
R5-204415
R5-210062
R5-216995
R5-220543
R5-224571</t>
  </si>
  <si>
    <t>R5-200339
R5-201477
R5-204379
R5-211331
R5-213163
R5-215699
R5-224572</t>
  </si>
  <si>
    <t>R5-195252
R5-201133
R5-201790
R5-205600
R5-212084
R5-224573</t>
  </si>
  <si>
    <t>R5-195650
R5-201500
R5-203502
R5-224574</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</si>
  <si>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</si>
  <si>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</si>
  <si>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</si>
  <si>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</si>
  <si>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</si>
  <si>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</si>
  <si>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</si>
  <si>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</si>
  <si>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</si>
  <si>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</si>
  <si>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</si>
  <si>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</si>
  <si>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r>
      <t>R5-224720</t>
    </r>
    <r>
      <rPr>
        <sz val="10"/>
        <color rgb="FFFF0000"/>
        <rFont val="Calibri"/>
        <family val="2"/>
        <scheme val="minor"/>
      </rPr>
      <t>,
R5-227577</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</si>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</sst>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color rgb="FFFF0000"/>
      <name val="Calibri"/>
      <family val="2"/>
      <scheme val="minor"/>
    </font>
    <font>
      <sz val="8"/>
      <color rgb="FFFF0000"/>
      <name val="Calibri"/>
      <family val="2"/>
      <scheme val="minor"/>
    </font>
    <font>
      <sz val="11"/>
      <color rgb="FFFF0000"/>
      <name val="Arial"/>
      <family val="2"/>
    </font>
    <font>
      <sz val="8"/>
      <color rgb="FFFF0000"/>
      <name val="Arial"/>
      <family val="2"/>
    </font>
    <font>
      <sz val="11"/>
      <name val="Arial"/>
      <family val="2"/>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81">
    <xf numFmtId="0" fontId="0" fillId="0" borderId="0" xfId="0"/>
    <xf numFmtId="0" fontId="7"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2"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3" fillId="9" borderId="0" xfId="0" applyFont="1" applyFill="1" applyBorder="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Border="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Font="1" applyBorder="1" applyAlignment="1">
      <alignment horizontal="left" vertical="top"/>
    </xf>
    <xf numFmtId="0" fontId="10" fillId="7" borderId="11" xfId="0" applyFont="1" applyFill="1" applyBorder="1" applyAlignment="1">
      <alignment horizontal="left" vertical="top"/>
    </xf>
    <xf numFmtId="0" fontId="0" fillId="8" borderId="0" xfId="0" applyFont="1" applyFill="1" applyBorder="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0" fillId="0" borderId="0" xfId="0" applyFont="1" applyFill="1" applyBorder="1" applyAlignment="1">
      <alignment horizontal="left" vertical="top"/>
    </xf>
    <xf numFmtId="0" fontId="10" fillId="7" borderId="10" xfId="0" applyFont="1" applyFill="1" applyBorder="1" applyAlignment="1">
      <alignment horizontal="left" vertical="top"/>
    </xf>
    <xf numFmtId="0" fontId="0" fillId="7" borderId="8" xfId="0" applyFont="1" applyFill="1" applyBorder="1" applyAlignment="1">
      <alignment horizontal="left" vertical="top"/>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Fill="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11" fillId="6" borderId="14" xfId="0" applyFont="1" applyFill="1" applyBorder="1" applyAlignment="1">
      <alignment horizontal="left" vertical="top"/>
    </xf>
    <xf numFmtId="0" fontId="12" fillId="5" borderId="1" xfId="0" applyFont="1" applyFill="1" applyBorder="1" applyAlignment="1">
      <alignment horizontal="left" vertical="top" wrapText="1"/>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18" fillId="8" borderId="0" xfId="0" applyFont="1" applyFill="1" applyBorder="1" applyAlignment="1">
      <alignment horizontal="right" vertical="center"/>
    </xf>
    <xf numFmtId="0" fontId="12" fillId="0" borderId="1" xfId="0" applyFont="1" applyBorder="1" applyAlignment="1">
      <alignment vertical="top"/>
    </xf>
    <xf numFmtId="0" fontId="12" fillId="0" borderId="1" xfId="0" applyFont="1" applyFill="1" applyBorder="1" applyAlignment="1">
      <alignment vertical="top"/>
    </xf>
    <xf numFmtId="0" fontId="16" fillId="7" borderId="4" xfId="0" applyFont="1" applyFill="1" applyBorder="1" applyAlignment="1">
      <alignment horizontal="left" vertical="top"/>
    </xf>
    <xf numFmtId="0" fontId="0" fillId="0" borderId="0" xfId="0" applyBorder="1"/>
    <xf numFmtId="0" fontId="0" fillId="0" borderId="0" xfId="0" applyFont="1" applyAlignment="1">
      <alignment horizontal="left" vertical="top"/>
    </xf>
    <xf numFmtId="0" fontId="0" fillId="0" borderId="1" xfId="0" applyFont="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1" xfId="0" applyFont="1" applyBorder="1" applyAlignment="1">
      <alignment vertical="top" wrapText="1"/>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0" borderId="8" xfId="0" applyFont="1" applyBorder="1" applyAlignment="1">
      <alignment horizontal="left" vertical="top" wrapText="1"/>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7" fillId="4" borderId="8"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0" fontId="19" fillId="0" borderId="1" xfId="0" applyFont="1" applyBorder="1" applyAlignment="1">
      <alignment horizontal="left" vertical="top" wrapText="1"/>
    </xf>
    <xf numFmtId="1" fontId="22" fillId="2" borderId="20"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12" fillId="0" borderId="1" xfId="0" applyFont="1" applyBorder="1" applyAlignment="1">
      <alignment horizontal="left" vertical="top"/>
    </xf>
    <xf numFmtId="0" fontId="0" fillId="5" borderId="0" xfId="0" applyFill="1" applyBorder="1"/>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0" fillId="0" borderId="0" xfId="0" applyFont="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0" fillId="7" borderId="13" xfId="0" applyFont="1" applyFill="1" applyBorder="1" applyAlignment="1">
      <alignment horizontal="left" vertical="top"/>
    </xf>
    <xf numFmtId="0" fontId="0" fillId="0" borderId="12" xfId="0"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0" fillId="0" borderId="1" xfId="0" applyFont="1" applyFill="1" applyBorder="1" applyAlignment="1">
      <alignment horizontal="center" vertical="top"/>
    </xf>
    <xf numFmtId="0" fontId="12" fillId="0" borderId="1" xfId="0" applyFont="1" applyFill="1" applyBorder="1" applyAlignment="1">
      <alignment horizontal="left" vertical="top"/>
    </xf>
    <xf numFmtId="9" fontId="22" fillId="2" borderId="8" xfId="0" applyNumberFormat="1" applyFont="1" applyFill="1" applyBorder="1" applyAlignment="1">
      <alignment horizontal="center" vertical="top"/>
    </xf>
    <xf numFmtId="0" fontId="21" fillId="0" borderId="1" xfId="0" applyFont="1" applyFill="1" applyBorder="1" applyAlignment="1">
      <alignment horizontal="left" vertical="top"/>
    </xf>
    <xf numFmtId="9" fontId="22" fillId="0" borderId="10" xfId="0" applyNumberFormat="1" applyFont="1" applyFill="1" applyBorder="1" applyAlignment="1">
      <alignment horizontal="center" vertical="top"/>
    </xf>
    <xf numFmtId="9" fontId="22" fillId="0" borderId="5" xfId="0" applyNumberFormat="1" applyFont="1" applyFill="1" applyBorder="1" applyAlignment="1">
      <alignment horizontal="center" vertical="top"/>
    </xf>
    <xf numFmtId="0" fontId="10" fillId="0" borderId="14" xfId="0" applyFont="1" applyFill="1" applyBorder="1" applyAlignment="1">
      <alignment horizontal="left" vertical="top"/>
    </xf>
    <xf numFmtId="0" fontId="0" fillId="0" borderId="0" xfId="0" applyFont="1" applyFill="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7" fillId="4" borderId="11" xfId="0" applyFont="1" applyFill="1" applyBorder="1" applyAlignment="1">
      <alignment horizontal="left" vertical="top" wrapText="1"/>
    </xf>
    <xf numFmtId="0" fontId="12"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Fill="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Fill="1" applyBorder="1" applyAlignment="1">
      <alignment horizontal="center" vertical="top"/>
    </xf>
    <xf numFmtId="1" fontId="22" fillId="2" borderId="18" xfId="0" applyNumberFormat="1" applyFont="1" applyFill="1" applyBorder="1" applyAlignment="1">
      <alignment horizontal="center" vertical="top"/>
    </xf>
    <xf numFmtId="9" fontId="22" fillId="2" borderId="22" xfId="0" applyNumberFormat="1" applyFont="1" applyFill="1" applyBorder="1" applyAlignment="1">
      <alignment horizontal="center" vertical="top"/>
    </xf>
    <xf numFmtId="0" fontId="17" fillId="4" borderId="5" xfId="0" applyFont="1" applyFill="1" applyBorder="1" applyAlignment="1">
      <alignment horizontal="left" vertical="top"/>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12" fillId="0" borderId="1" xfId="0" applyFont="1" applyBorder="1" applyAlignment="1">
      <alignment horizontal="left" vertical="top" wrapText="1"/>
    </xf>
    <xf numFmtId="0" fontId="0" fillId="8" borderId="1" xfId="0" applyFont="1"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Border="1" applyAlignment="1">
      <alignment horizontal="center" textRotation="90"/>
    </xf>
    <xf numFmtId="0" fontId="12" fillId="0" borderId="6" xfId="0" applyFont="1" applyBorder="1" applyAlignment="1">
      <alignment horizontal="left" vertical="top"/>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12" fillId="0" borderId="1" xfId="0" applyFont="1" applyBorder="1" applyAlignment="1">
      <alignment horizontal="left" vertical="top"/>
    </xf>
    <xf numFmtId="0" fontId="12" fillId="0" borderId="10" xfId="0" applyFont="1" applyBorder="1" applyAlignment="1">
      <alignment horizontal="left" vertical="top"/>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0" xfId="0"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0" fillId="7" borderId="8" xfId="0"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1" xfId="0" applyBorder="1" applyAlignment="1">
      <alignment horizontal="center" vertical="top"/>
    </xf>
    <xf numFmtId="0" fontId="0" fillId="0" borderId="5" xfId="0" applyBorder="1" applyAlignment="1">
      <alignment horizontal="center" vertical="top"/>
    </xf>
    <xf numFmtId="0" fontId="0" fillId="7" borderId="10" xfId="0" applyFill="1" applyBorder="1" applyAlignment="1">
      <alignment horizontal="left" vertical="top"/>
    </xf>
    <xf numFmtId="1" fontId="22" fillId="2" borderId="24"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9" fontId="22" fillId="2" borderId="25" xfId="0" applyNumberFormat="1" applyFont="1" applyFill="1"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0" fillId="0" borderId="1" xfId="0" applyBorder="1" applyAlignment="1">
      <alignment vertical="center"/>
    </xf>
    <xf numFmtId="9" fontId="32" fillId="2" borderId="1" xfId="0" applyNumberFormat="1" applyFont="1" applyFill="1" applyBorder="1" applyAlignment="1">
      <alignment horizontal="center" vertical="top"/>
    </xf>
    <xf numFmtId="0" fontId="27" fillId="0" borderId="6" xfId="0" applyFont="1" applyBorder="1" applyAlignment="1">
      <alignment horizontal="center" vertical="top"/>
    </xf>
    <xf numFmtId="0" fontId="27" fillId="0" borderId="5"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5" xfId="0" applyFont="1" applyBorder="1" applyAlignment="1">
      <alignment horizontal="left" vertical="top" wrapText="1"/>
    </xf>
    <xf numFmtId="0" fontId="27" fillId="7" borderId="8" xfId="0" applyFont="1" applyFill="1" applyBorder="1" applyAlignment="1">
      <alignment horizontal="left" vertical="top"/>
    </xf>
    <xf numFmtId="9" fontId="32" fillId="2" borderId="22" xfId="0" applyNumberFormat="1" applyFont="1" applyFill="1" applyBorder="1" applyAlignment="1">
      <alignment horizontal="center" vertical="top"/>
    </xf>
    <xf numFmtId="1" fontId="32" fillId="2" borderId="18" xfId="0" applyNumberFormat="1" applyFont="1" applyFill="1" applyBorder="1" applyAlignment="1">
      <alignment horizontal="center" vertical="top"/>
    </xf>
    <xf numFmtId="0" fontId="27" fillId="0" borderId="0" xfId="0" applyFont="1" applyAlignment="1">
      <alignment horizontal="left" vertical="top"/>
    </xf>
    <xf numFmtId="9" fontId="22" fillId="2" borderId="7" xfId="0" applyNumberFormat="1" applyFont="1" applyFill="1" applyBorder="1" applyAlignment="1">
      <alignment horizontal="center"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0" fontId="0" fillId="0" borderId="1" xfId="0" applyBorder="1" applyAlignment="1">
      <alignment vertical="top"/>
    </xf>
    <xf numFmtId="1" fontId="22" fillId="2" borderId="2" xfId="0" applyNumberFormat="1" applyFont="1" applyFill="1" applyBorder="1" applyAlignment="1">
      <alignment horizontal="center" vertical="top"/>
    </xf>
    <xf numFmtId="0" fontId="12" fillId="0" borderId="14" xfId="0" applyFont="1" applyBorder="1" applyAlignment="1">
      <alignment horizontal="left" vertical="top" wrapText="1"/>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1" xfId="0" applyFill="1" applyBorder="1" applyAlignment="1">
      <alignment horizontal="center" vertical="top"/>
    </xf>
    <xf numFmtId="0" fontId="12" fillId="5" borderId="6" xfId="0" applyFont="1" applyFill="1" applyBorder="1" applyAlignment="1">
      <alignment horizontal="left" vertical="top"/>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ont="1" applyFill="1" applyBorder="1" applyAlignment="1">
      <alignment horizontal="center" vertical="top"/>
    </xf>
    <xf numFmtId="0" fontId="31" fillId="0" borderId="1" xfId="0" applyFont="1" applyBorder="1"/>
    <xf numFmtId="0" fontId="0" fillId="8" borderId="0" xfId="0" applyFont="1" applyFill="1" applyBorder="1" applyAlignment="1">
      <alignment horizontal="left" vertical="top"/>
    </xf>
    <xf numFmtId="0" fontId="6" fillId="8" borderId="0" xfId="0" applyFont="1" applyFill="1" applyBorder="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31" xfId="0" applyNumberFormat="1" applyFont="1" applyFill="1" applyBorder="1" applyAlignment="1">
      <alignment horizontal="center" vertical="top"/>
    </xf>
    <xf numFmtId="1" fontId="22" fillId="2" borderId="32" xfId="0" applyNumberFormat="1" applyFont="1" applyFill="1" applyBorder="1" applyAlignment="1">
      <alignment horizontal="center" vertical="top"/>
    </xf>
    <xf numFmtId="0" fontId="33" fillId="0" borderId="1" xfId="0" applyFont="1" applyBorder="1" applyAlignment="1">
      <alignment horizontal="center" vertical="top"/>
    </xf>
    <xf numFmtId="0" fontId="19" fillId="0" borderId="14" xfId="0" applyFont="1" applyBorder="1" applyAlignment="1">
      <alignment horizontal="left" vertical="top" wrapText="1"/>
    </xf>
    <xf numFmtId="0" fontId="17" fillId="4" borderId="14" xfId="0" applyFont="1" applyFill="1" applyBorder="1" applyAlignment="1">
      <alignment horizontal="left" vertical="top" wrapText="1"/>
    </xf>
    <xf numFmtId="9" fontId="22" fillId="2" borderId="14" xfId="0" applyNumberFormat="1" applyFont="1" applyFill="1" applyBorder="1" applyAlignment="1">
      <alignment horizontal="center" vertical="top"/>
    </xf>
    <xf numFmtId="49" fontId="19" fillId="0" borderId="5" xfId="0" applyNumberFormat="1" applyFont="1" applyBorder="1" applyAlignment="1">
      <alignment horizontal="left" vertical="top" wrapText="1"/>
    </xf>
    <xf numFmtId="0" fontId="19" fillId="0" borderId="5" xfId="0" applyFont="1" applyBorder="1" applyAlignment="1">
      <alignment horizontal="left" vertical="top" wrapText="1"/>
    </xf>
    <xf numFmtId="0" fontId="19" fillId="0" borderId="10" xfId="0" applyFont="1" applyBorder="1" applyAlignment="1">
      <alignment horizontal="left" vertical="top"/>
    </xf>
    <xf numFmtId="9" fontId="22" fillId="2" borderId="33" xfId="0" applyNumberFormat="1" applyFont="1" applyFill="1" applyBorder="1" applyAlignment="1">
      <alignment horizontal="center" vertical="top"/>
    </xf>
    <xf numFmtId="9" fontId="22" fillId="2" borderId="34" xfId="0" applyNumberFormat="1" applyFont="1" applyFill="1" applyBorder="1" applyAlignment="1">
      <alignment horizontal="center" vertical="top"/>
    </xf>
    <xf numFmtId="1" fontId="22" fillId="2" borderId="35" xfId="0" applyNumberFormat="1" applyFont="1" applyFill="1" applyBorder="1" applyAlignment="1">
      <alignment horizontal="center" vertical="top"/>
    </xf>
    <xf numFmtId="0" fontId="33" fillId="0" borderId="5" xfId="0" applyFont="1" applyBorder="1" applyAlignment="1">
      <alignment horizontal="center" vertical="top"/>
    </xf>
    <xf numFmtId="0" fontId="34" fillId="4" borderId="5" xfId="0" applyFont="1" applyFill="1" applyBorder="1" applyAlignment="1">
      <alignment horizontal="left" vertical="top" wrapText="1"/>
    </xf>
    <xf numFmtId="9" fontId="35" fillId="2" borderId="5" xfId="0" applyNumberFormat="1" applyFont="1" applyFill="1" applyBorder="1" applyAlignment="1">
      <alignment horizontal="center" vertical="top"/>
    </xf>
    <xf numFmtId="0" fontId="33" fillId="7" borderId="8" xfId="0" applyFont="1" applyFill="1" applyBorder="1" applyAlignment="1">
      <alignment horizontal="left" vertical="top"/>
    </xf>
    <xf numFmtId="9" fontId="36" fillId="2" borderId="7" xfId="0" applyNumberFormat="1" applyFont="1" applyFill="1" applyBorder="1" applyAlignment="1">
      <alignment horizontal="center" vertical="top"/>
    </xf>
    <xf numFmtId="9" fontId="36" fillId="2" borderId="33" xfId="0" applyNumberFormat="1" applyFont="1" applyFill="1" applyBorder="1" applyAlignment="1">
      <alignment horizontal="center" vertical="top"/>
    </xf>
    <xf numFmtId="0" fontId="33" fillId="7" borderId="10" xfId="0" applyFont="1" applyFill="1" applyBorder="1" applyAlignment="1">
      <alignment horizontal="left" vertical="top"/>
    </xf>
    <xf numFmtId="9" fontId="36" fillId="2" borderId="5" xfId="0" applyNumberFormat="1" applyFont="1" applyFill="1" applyBorder="1" applyAlignment="1">
      <alignment horizontal="center" vertical="top"/>
    </xf>
    <xf numFmtId="0" fontId="33" fillId="0" borderId="6" xfId="0" applyFont="1" applyBorder="1" applyAlignment="1">
      <alignment horizontal="center" vertical="top"/>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9" fontId="37" fillId="2" borderId="5" xfId="0" applyNumberFormat="1" applyFont="1" applyFill="1" applyBorder="1" applyAlignment="1">
      <alignment horizontal="center" vertical="top"/>
    </xf>
    <xf numFmtId="0" fontId="21" fillId="16" borderId="1" xfId="0" applyFont="1" applyFill="1" applyBorder="1" applyAlignment="1">
      <alignment horizontal="left" vertical="top" wrapText="1"/>
    </xf>
    <xf numFmtId="0" fontId="21" fillId="16" borderId="11" xfId="0" applyFont="1" applyFill="1" applyBorder="1" applyAlignment="1">
      <alignment horizontal="left" vertical="top" wrapText="1"/>
    </xf>
    <xf numFmtId="0" fontId="21" fillId="16" borderId="8" xfId="0" applyFont="1" applyFill="1" applyBorder="1" applyAlignment="1">
      <alignment horizontal="left" vertical="top" wrapText="1"/>
    </xf>
    <xf numFmtId="0" fontId="21" fillId="5" borderId="11" xfId="0" applyFont="1" applyFill="1" applyBorder="1" applyAlignment="1">
      <alignment horizontal="left" vertical="top" wrapText="1"/>
    </xf>
    <xf numFmtId="0" fontId="21" fillId="5"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6" xfId="0" applyFont="1" applyBorder="1" applyAlignment="1">
      <alignment horizontal="left" vertical="top" wrapText="1"/>
    </xf>
    <xf numFmtId="0" fontId="21" fillId="0" borderId="12" xfId="0" applyFont="1" applyBorder="1" applyAlignment="1">
      <alignment horizontal="left" vertical="top" wrapText="1"/>
    </xf>
    <xf numFmtId="0" fontId="21" fillId="0" borderId="1" xfId="0" applyFont="1" applyBorder="1" applyAlignment="1">
      <alignment vertical="top" wrapText="1"/>
    </xf>
    <xf numFmtId="0" fontId="27" fillId="0" borderId="11" xfId="0" applyFont="1" applyBorder="1" applyAlignment="1">
      <alignment wrapText="1"/>
    </xf>
    <xf numFmtId="0" fontId="27" fillId="0" borderId="11" xfId="0" applyFont="1" applyBorder="1" applyAlignment="1">
      <alignment vertical="top" wrapText="1"/>
    </xf>
    <xf numFmtId="0" fontId="21" fillId="0" borderId="1" xfId="0" applyFont="1" applyBorder="1" applyAlignment="1">
      <alignment vertical="top"/>
    </xf>
    <xf numFmtId="0" fontId="19" fillId="0" borderId="14" xfId="0" applyFont="1" applyFill="1" applyBorder="1" applyAlignment="1">
      <alignment horizontal="left" vertical="top" wrapText="1"/>
    </xf>
    <xf numFmtId="0" fontId="19" fillId="0" borderId="5" xfId="0" applyFont="1" applyFill="1" applyBorder="1" applyAlignment="1">
      <alignment horizontal="left" vertical="top" wrapText="1"/>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0" fontId="25" fillId="15" borderId="12" xfId="0" applyFont="1" applyFill="1" applyBorder="1" applyAlignment="1">
      <alignment horizontal="left" vertical="top"/>
    </xf>
    <xf numFmtId="0" fontId="11" fillId="15" borderId="12" xfId="0" applyFont="1" applyFill="1" applyBorder="1" applyAlignment="1">
      <alignment horizontal="left" vertical="top"/>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10" borderId="1" xfId="0" applyFont="1" applyFill="1" applyBorder="1" applyAlignment="1">
      <alignment horizontal="center" vertical="top"/>
    </xf>
    <xf numFmtId="0" fontId="0" fillId="10" borderId="22" xfId="0" applyFont="1"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Border="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Border="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cellXfs>
  <cellStyles count="3">
    <cellStyle name="Hyperlink" xfId="1" builtinId="8"/>
    <cellStyle name="Normal" xfId="0" builtinId="0"/>
    <cellStyle name="Normal 2" xfId="2" xr:uid="{00000000-0005-0000-0000-000002000000}"/>
  </cellStyles>
  <dxfs count="86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tabSelected="1" zoomScaleNormal="100" workbookViewId="0">
      <selection sqref="A1:L1"/>
    </sheetView>
  </sheetViews>
  <sheetFormatPr defaultRowHeight="14.4" x14ac:dyDescent="0.55000000000000004"/>
  <cols>
    <col min="1" max="1" width="4.26171875" style="87" customWidth="1"/>
    <col min="2" max="2" width="20.83984375" style="49" customWidth="1"/>
    <col min="3" max="3" width="24.26171875" style="49" customWidth="1"/>
    <col min="4" max="4" width="10.15625" style="49" customWidth="1"/>
    <col min="5" max="5" width="11.15625" style="49" customWidth="1"/>
    <col min="6" max="6" width="10" style="49" customWidth="1"/>
    <col min="7" max="7" width="11" style="49" customWidth="1"/>
    <col min="8" max="8" width="10" style="49" customWidth="1"/>
    <col min="9" max="9" width="11.15625" style="49" customWidth="1"/>
    <col min="10" max="10" width="10" style="49" customWidth="1"/>
    <col min="11" max="11" width="11.26171875" style="49" customWidth="1"/>
    <col min="12" max="19" width="9.26171875" style="86" customWidth="1"/>
    <col min="20" max="20" width="5.68359375" style="87" customWidth="1"/>
    <col min="21" max="24" width="6.41796875" style="87" customWidth="1"/>
    <col min="25" max="27" width="6.578125" customWidth="1"/>
    <col min="28" max="33" width="5.68359375" customWidth="1"/>
    <col min="34" max="35" width="5.26171875" customWidth="1"/>
    <col min="36" max="36" width="5.68359375" customWidth="1"/>
    <col min="37" max="37" width="5.26171875" customWidth="1"/>
  </cols>
  <sheetData>
    <row r="1" spans="1:27" s="87" customFormat="1" x14ac:dyDescent="0.55000000000000004">
      <c r="A1" s="252" t="s">
        <v>136</v>
      </c>
      <c r="B1" s="252"/>
      <c r="C1" s="252"/>
      <c r="D1" s="252"/>
      <c r="E1" s="252"/>
      <c r="F1" s="252"/>
      <c r="G1" s="252"/>
      <c r="H1" s="252"/>
      <c r="I1" s="252"/>
      <c r="J1" s="252"/>
      <c r="K1" s="252"/>
      <c r="L1" s="252"/>
      <c r="M1" s="86"/>
      <c r="N1" s="86"/>
      <c r="O1" s="86"/>
      <c r="P1" s="86"/>
      <c r="Q1" s="86"/>
      <c r="R1" s="86"/>
      <c r="S1" s="86"/>
    </row>
    <row r="2" spans="1:27" s="87" customFormat="1" ht="30.6" customHeight="1" x14ac:dyDescent="0.55000000000000004">
      <c r="A2" s="253" t="str">
        <f>WP!B1</f>
        <v>Rel-15 5GS EN-DC and SA NR Maintenance Workplan for protocol testing</v>
      </c>
      <c r="B2" s="253"/>
      <c r="C2" s="253"/>
      <c r="D2" s="253"/>
      <c r="E2" s="253"/>
      <c r="F2" s="253"/>
      <c r="G2" s="253"/>
      <c r="H2" s="253"/>
      <c r="I2" s="253"/>
      <c r="J2" s="253"/>
      <c r="K2" s="253"/>
      <c r="L2" s="253"/>
      <c r="M2" s="86"/>
      <c r="N2" s="86"/>
      <c r="O2" s="86"/>
      <c r="P2" s="86"/>
      <c r="Q2" s="86"/>
      <c r="R2" s="86"/>
      <c r="S2" s="86"/>
      <c r="Y2" s="88"/>
      <c r="Z2" s="88"/>
      <c r="AA2" s="88"/>
    </row>
    <row r="3" spans="1:27" s="87" customFormat="1" ht="19.149999999999999" customHeight="1" x14ac:dyDescent="0.55000000000000004">
      <c r="B3" s="86"/>
      <c r="C3" s="86"/>
      <c r="D3" s="251" t="s">
        <v>137</v>
      </c>
      <c r="E3" s="251"/>
      <c r="F3" s="251"/>
      <c r="G3" s="251"/>
      <c r="H3" s="86"/>
      <c r="I3" s="86"/>
      <c r="J3" s="86"/>
      <c r="K3" s="86"/>
      <c r="L3" s="86"/>
      <c r="M3" s="86"/>
      <c r="N3" s="86"/>
      <c r="O3" s="86"/>
      <c r="P3" s="86"/>
      <c r="Q3" s="86"/>
      <c r="R3" s="86"/>
      <c r="S3" s="86"/>
    </row>
    <row r="4" spans="1:27" s="87" customFormat="1" x14ac:dyDescent="0.55000000000000004">
      <c r="B4" s="86"/>
      <c r="C4" s="86"/>
      <c r="D4" s="1" t="s">
        <v>27</v>
      </c>
      <c r="E4" s="1" t="s">
        <v>127</v>
      </c>
      <c r="F4" s="1" t="s">
        <v>126</v>
      </c>
      <c r="G4" s="1" t="s">
        <v>133</v>
      </c>
      <c r="H4" s="86"/>
      <c r="I4" s="86"/>
      <c r="J4" s="86"/>
      <c r="K4" s="86"/>
      <c r="L4" s="86"/>
      <c r="M4" s="86"/>
      <c r="N4" s="86"/>
      <c r="O4" s="86"/>
      <c r="P4" s="86"/>
      <c r="Q4" s="86"/>
      <c r="R4" s="86"/>
      <c r="S4" s="86"/>
    </row>
    <row r="5" spans="1:27" s="87" customFormat="1" ht="32.25" customHeight="1" x14ac:dyDescent="0.55000000000000004">
      <c r="B5" s="249" t="str">
        <f>WP!B1</f>
        <v>Rel-15 5GS EN-DC and SA NR Maintenance Workplan for protocol testing</v>
      </c>
      <c r="C5" s="89" t="s">
        <v>138</v>
      </c>
      <c r="D5" s="210">
        <f>WP!$O$6</f>
        <v>0.91247139588100667</v>
      </c>
      <c r="E5" s="210">
        <f>WP!O7</f>
        <v>1</v>
      </c>
      <c r="F5" s="210">
        <f>WP!P7</f>
        <v>0.80606860158311289</v>
      </c>
      <c r="G5" s="210">
        <f>WP!Q7</f>
        <v>0.91428571428571437</v>
      </c>
      <c r="H5" s="86"/>
      <c r="I5" s="86"/>
      <c r="J5" s="86"/>
      <c r="K5" s="86"/>
      <c r="L5" s="86"/>
      <c r="M5" s="86"/>
      <c r="N5" s="86"/>
      <c r="O5" s="86"/>
      <c r="P5" s="86"/>
      <c r="Q5" s="86"/>
      <c r="R5" s="86"/>
      <c r="S5" s="86"/>
    </row>
    <row r="6" spans="1:27" s="87" customFormat="1" ht="32.25" customHeight="1" x14ac:dyDescent="0.55000000000000004">
      <c r="B6" s="250"/>
      <c r="C6" s="89" t="s">
        <v>139</v>
      </c>
      <c r="D6" s="210">
        <f>WP!R6</f>
        <v>0.96456692913385833</v>
      </c>
      <c r="E6" s="210">
        <f>WP!R7</f>
        <v>1</v>
      </c>
      <c r="F6" s="210">
        <f>WP!S7</f>
        <v>0.90425531914893609</v>
      </c>
      <c r="G6" s="210">
        <f>WP!T7</f>
        <v>1</v>
      </c>
      <c r="H6" s="86"/>
      <c r="I6" s="86"/>
      <c r="J6" s="86"/>
      <c r="K6" s="86"/>
      <c r="L6" s="86"/>
      <c r="M6" s="86"/>
      <c r="N6" s="86"/>
      <c r="O6" s="86"/>
      <c r="P6" s="86"/>
      <c r="Q6" s="86"/>
      <c r="R6" s="86"/>
      <c r="S6" s="86"/>
    </row>
    <row r="7" spans="1:27" s="87" customFormat="1" x14ac:dyDescent="0.55000000000000004">
      <c r="C7" s="86"/>
      <c r="D7" s="86"/>
      <c r="E7" s="86"/>
      <c r="F7" s="86"/>
      <c r="G7" s="86"/>
      <c r="H7" s="86"/>
      <c r="I7" s="86"/>
      <c r="J7" s="86"/>
      <c r="K7" s="86"/>
      <c r="L7" s="86"/>
      <c r="M7" s="86"/>
      <c r="N7" s="86"/>
      <c r="O7" s="86"/>
      <c r="P7" s="86"/>
      <c r="Q7" s="86"/>
      <c r="R7" s="86"/>
      <c r="S7" s="86"/>
    </row>
    <row r="8" spans="1:27" s="87" customFormat="1" x14ac:dyDescent="0.55000000000000004">
      <c r="B8" s="86"/>
      <c r="C8" s="86"/>
      <c r="D8" s="86"/>
      <c r="E8" s="86"/>
      <c r="F8" s="86"/>
      <c r="G8" s="86"/>
      <c r="H8" s="86"/>
      <c r="I8" s="86"/>
      <c r="J8" s="86"/>
      <c r="K8" s="86"/>
      <c r="L8" s="86"/>
      <c r="M8" s="86"/>
      <c r="N8" s="86"/>
      <c r="O8" s="86"/>
      <c r="P8" s="86"/>
      <c r="Q8" s="86"/>
      <c r="R8" s="86"/>
      <c r="S8" s="86"/>
    </row>
    <row r="9" spans="1:27" s="87" customFormat="1" ht="18" customHeight="1" x14ac:dyDescent="0.55000000000000004">
      <c r="B9" s="86"/>
      <c r="C9" s="86"/>
      <c r="D9" s="251" t="s">
        <v>140</v>
      </c>
      <c r="E9" s="251"/>
      <c r="F9" s="251"/>
      <c r="G9" s="251"/>
      <c r="H9" s="251"/>
      <c r="I9" s="251"/>
      <c r="J9" s="251"/>
      <c r="K9" s="251"/>
      <c r="L9" s="86"/>
      <c r="M9" s="86"/>
      <c r="N9" s="86"/>
      <c r="O9" s="86"/>
      <c r="P9" s="86"/>
      <c r="Q9" s="86"/>
      <c r="R9" s="86"/>
      <c r="S9" s="86"/>
    </row>
    <row r="10" spans="1:27" s="87" customFormat="1" ht="44.5" customHeight="1" x14ac:dyDescent="0.55000000000000004">
      <c r="B10" s="86"/>
      <c r="C10" s="86"/>
      <c r="D10" s="254" t="s">
        <v>141</v>
      </c>
      <c r="E10" s="254"/>
      <c r="F10" s="254" t="s">
        <v>144</v>
      </c>
      <c r="G10" s="254"/>
      <c r="H10" s="254" t="s">
        <v>145</v>
      </c>
      <c r="I10" s="254"/>
      <c r="J10" s="254" t="s">
        <v>142</v>
      </c>
      <c r="K10" s="254"/>
      <c r="L10" s="86"/>
      <c r="M10" s="86"/>
      <c r="N10" s="86"/>
      <c r="O10" s="86"/>
      <c r="P10" s="86"/>
      <c r="Q10" s="86"/>
      <c r="R10" s="86"/>
      <c r="S10" s="86"/>
    </row>
    <row r="11" spans="1:27" s="87" customFormat="1" ht="45.9" x14ac:dyDescent="0.55000000000000004">
      <c r="B11" s="86"/>
      <c r="C11" s="86"/>
      <c r="D11" s="90" t="s">
        <v>27</v>
      </c>
      <c r="E11" s="90" t="s">
        <v>199</v>
      </c>
      <c r="F11" s="90" t="s">
        <v>27</v>
      </c>
      <c r="G11" s="90" t="s">
        <v>143</v>
      </c>
      <c r="H11" s="90" t="s">
        <v>27</v>
      </c>
      <c r="I11" s="90" t="s">
        <v>143</v>
      </c>
      <c r="J11" s="90" t="s">
        <v>27</v>
      </c>
      <c r="K11" s="90" t="s">
        <v>143</v>
      </c>
      <c r="L11" s="86"/>
      <c r="M11" s="86"/>
      <c r="N11" s="86"/>
      <c r="O11" s="86"/>
      <c r="P11" s="86"/>
      <c r="Q11" s="86"/>
      <c r="R11" s="86"/>
      <c r="S11" s="86"/>
    </row>
    <row r="12" spans="1:27" s="87" customFormat="1" ht="27" customHeight="1" x14ac:dyDescent="0.55000000000000004">
      <c r="B12" s="249" t="str">
        <f>WP!B1</f>
        <v>Rel-15 5GS EN-DC and SA NR Maintenance Workplan for protocol testing</v>
      </c>
      <c r="C12" s="1" t="s">
        <v>138</v>
      </c>
      <c r="D12" s="204">
        <f>SUMPRODUCT((WP!$B$73:$B$164="Y")*(WP!$L$73:$L$164=1)*(((WP!$O$73:$O$164="")*(WP!$P$73:$P$164="")*(WP!$Q$73:$Q$164&lt;&gt;""))+((WP!$O$73:$O$164="")*(WP!$P$73:$P$164&lt;&gt;"")*(WP!$Q$73:$Q$164=""))+((WP!$O$73:$O$164="")*(WP!$P$73:$P$164&lt;&gt;"")*(WP!$Q$73:$Q$164&lt;&gt;""))+((WP!$O$73:$O$164&lt;&gt;"")*(WP!$P$73:$P$164="")*(WP!$Q$73:$Q$164=""))+((WP!$O$73:$O$164&lt;&gt;"")*(WP!$P$73:$P$164="")*(WP!$Q$73:$Q$164&lt;&gt;""))+((WP!$O$73:$O$164&lt;&gt;"")*(WP!$P$73:$P$164&lt;&gt;"")*(WP!$Q$73:$Q$164=""))+((WP!$O$73:$O$164&lt;&gt;"")*(WP!$P$73:$P$164&lt;&gt;"")*(WP!$Q$73:$Q$164&lt;&gt;""))))+SUMPRODUCT((WP!$B$73:$B$164="Y")*(WP!$L$73:$L$164&gt;1)*(((WP!$O$73:$O$164="")*(WP!$P$73:$P$164="")*(WP!$Q$73:$Q$164&lt;&gt;""))+((WP!$O$73:$O$164="")*(WP!$P$73:$P$164&lt;&gt;"")*(WP!$Q$73:$Q$164=""))+((WP!$O$73:$O$164="")*(WP!$P$73:$P$164&lt;&gt;"")*(WP!$Q$73:$Q$164&lt;&gt;""))+((WP!$O$73:$O$164&lt;&gt;"")*(WP!$P$73:$P$164="")*(WP!$Q$73:$Q$164=""))+((WP!$O$73:$O$164&lt;&gt;"")*(WP!$P$73:$P$164="")*(WP!$Q$73:$Q$164&lt;&gt;""))+((WP!$O$73:$O$164&lt;&gt;"")*(WP!$P$73:$P$164&lt;&gt;"")*(WP!$Q$73:$Q$164=""))+((WP!$O$73:$O$164&lt;&gt;"")*(WP!$P$73:$P$164&lt;&gt;"")*(WP!$Q$73:$Q$164&lt;&gt;"")))*WP!$L$73:$L$164)</f>
        <v>55</v>
      </c>
      <c r="E12" s="205">
        <f>SUMPRODUCT((WP!$B$73:$B$164="Y")*(WP!$L$73:$L$164=1)*(((WP!$O$73:$O$164&lt;&gt;100%)*(WP!$P$73:$P$164&lt;&gt;100%)*(WP!$Q$73:$Q$164=100%))+((WP!$O$73:$O$164&lt;&gt;100%)*(WP!$P$73:$P$164=100%)*(WP!$Q$73:$Q$164&lt;&gt;100%))+((WP!$O$73:$O$164&lt;&gt;100%)*(WP!$P$73:$P$164=100%)*(WP!$Q$73:$Q$164=100%))+((WP!$O$73:$O$164=100%)*(WP!$P$73:$P$164&lt;&gt;100%)*(WP!$Q$73:$Q$164&lt;&gt;100%))+((WP!$O$73:$O$164=100%)*(WP!$P$73:$P$164&lt;&gt;100%)*(WP!$Q$73:$Q$164=100%))+((WP!$O$73:$O$164=100%)*(WP!$P$73:$P$164=100%)*(WP!$Q$73:$Q$164&lt;&gt;100%))+((WP!$O$73:$O$164=100%)*(WP!$P$73:$P$164=100%)*(WP!$Q$73:$Q$164=100%))))</f>
        <v>55</v>
      </c>
      <c r="F12" s="206">
        <f>SUMPRODUCT((WP!$B$73:$B$164 = "Y")*(WP!$L$73:$L$164 = 1)*(WP!$O$73:$O$164 &lt;&gt; ""))+SUMPRODUCT((WP!$B$73:$B$164 = "Y")*(WP!$L$73:$L$164 &gt; 1)*(WP!$O$73:$O$164 &lt;&gt; "")*WP!$L$73:$L$164)</f>
        <v>54</v>
      </c>
      <c r="G12" s="207">
        <f>SUMPRODUCT((WP!$B$73:$B$164 = "Y")*(WP!$L$73:$L$164 = 1)*(WP!$O$73:$O$164 = 100%))</f>
        <v>54</v>
      </c>
      <c r="H12" s="206">
        <f>SUMPRODUCT((WP!$B$73:$B$164 = "Y")*(WP!$L$73:$L$164 = 1)*(WP!$P$73:$P$164 &lt;&gt; ""))+SUMPRODUCT((WP!$B$73:$B$164 = "Y")*(WP!$L$73:$L$164 &gt; 1)*(WP!$P$73:$P$164 &lt;&gt; "")*WP!$L$73:$L$164)</f>
        <v>46</v>
      </c>
      <c r="I12" s="207">
        <f>SUMPRODUCT((WP!$B$73:$B$164 = "Y")*(WP!$L$73:$L$164 = 1)*(WP!$P$73:$P$164 = 100%))</f>
        <v>3</v>
      </c>
      <c r="J12" s="206">
        <f>SUMPRODUCT((WP!$B$73:$B$164 = "Y")*(WP!$L$73:$L$164 = 1)*(WP!$Q$73:$Q$164 &lt;&gt; ""))+SUMPRODUCT((WP!$B$73:$B$164 = "Y")*(WP!$L$73:$L$164 &gt; 1)*(WP!$Q$73:$Q$164 &lt;&gt; "")*WP!$L$73:$L$164)</f>
        <v>6</v>
      </c>
      <c r="K12" s="207">
        <f>SUMPRODUCT((WP!$B$73:$B$164 = "Y")*(WP!$L$73:$L$164 = 1)*(WP!$Q$73:$Q$164 = 100%))</f>
        <v>1</v>
      </c>
      <c r="L12" s="86"/>
      <c r="M12" s="86"/>
      <c r="N12" s="86"/>
      <c r="O12" s="86"/>
      <c r="P12" s="86"/>
      <c r="Q12" s="86"/>
      <c r="R12" s="86"/>
      <c r="S12" s="86"/>
    </row>
    <row r="13" spans="1:27" s="87" customFormat="1" ht="31.5" customHeight="1" x14ac:dyDescent="0.55000000000000004">
      <c r="B13" s="250"/>
      <c r="C13" s="1" t="s">
        <v>139</v>
      </c>
      <c r="D13" s="204" cm="1">
        <f t="array" ref="D13">SUMPRODUCT((WP!$B$73:$B$164="Y")*(WP!$L$73:$L$164=1)*(((WP!$R$73:$R$164="")*(WP!$S$73:$S$164="")*(WP!$T$73:$T$164&lt;&gt;""))+((WP!$R$73:$R$164="")*(WP!$S$73:$S$164&lt;&gt;"")*(WP!$T$73:$T$164=""))+((WP!$R$73:$R$164="")*(WP!$S$73:$S$164&lt;&gt;"")*(WP!$T$73:$T$164&lt;&gt;""))+((WP!$R$73:$R$164&lt;&gt;"")*(WP!$S$73:$S$164="")*(WP!$T$73:$T$164=""))+((WP!$R$73:$R$164&lt;&gt;"")*(WP!$S$73:$S$164="")*(WP!$T$73:$T$164&lt;&gt;""))+((WP!$R$73:$R$164&lt;&gt;"")*(WP!$S$73:$S$164&lt;&gt;"")*(WP!$T$73:$T$164=""))+((WP!$R$73:$R$164&lt;&gt;"")*(WP!$S$73:$S$164&lt;&gt;"")*(WP!$T$73:$T$164&lt;&gt;""))))+SUMPRODUCT((WP!$B$73:$B$164="Y")*(WP!$L$73:$L$164&gt;1)*(((WP!$R$73:$R$164="")*(WP!$S$73:$S$164="")*(WP!$T$73:$T$164&lt;&gt;""))+((WP!$R$73:$R$164="")*(WP!$S$73:$S$164&lt;&gt;"")*(WP!$T$73:$T$164=""))+((WP!$R$73:$R$164="")*(WP!$S$73:$S$164&lt;&gt;"")*(WP!$T$73:$T$164&lt;&gt;""))+((WP!$R$73:$R$164&lt;&gt;"")*(WP!$S$73:$S$164="")*(WP!$T$73:$T$164=""))+((WP!$R$73:$R$164&lt;&gt;"")*(WP!$S$73:$S$164="")*(WP!$T$73:$T$164&lt;&gt;""))+((WP!$R$73:$R$164&lt;&gt;"")*(WP!$S$73:$S$164&lt;&gt;"")*(WP!$T$73:$T$164=""))+((WP!$R$73:$R$164&lt;&gt;"")*(WP!$S$73:$S$164&lt;&gt;"")*(WP!$T$73:$T$164&lt;&gt;"")))*WP!$L$73:$L$164)</f>
        <v>12</v>
      </c>
      <c r="E13" s="205" cm="1">
        <f t="array" ref="E13">SUMPRODUCT((WP!$B$73:$B$164="Y")*(WP!$L$73:$L$164=1)*(((WP!$R$73:$R$164&lt;&gt;100%)*(WP!$S$73:$S$164&lt;&gt;100%)*(WP!$T$73:$T$164=100%))+((WP!$R$73:$R$164&lt;&gt;100%)*(WP!$S$73:$S$164=100%)*(WP!$T$73:$T$164&lt;&gt;100%))+((WP!$R$73:$R$164&lt;&gt;100%)*(WP!$S$73:$S$164=100%)*(WP!$T$73:$T$164=100%))+((WP!$R$73:$R$164=100%)*(WP!$S$73:$S$164&lt;&gt;100%)*(WP!$T$73:$T$164&lt;&gt;100%))+((WP!$R$73:$R$164=100%)*(WP!$S$73:$S$164&lt;&gt;100%)*(WP!$T$73:$T$164=100%))+((WP!$R$73:$R$164=100%)*(WP!$S$73:$S$164=100%)*(WP!$T$73:$T$164&lt;&gt;100%))+((WP!$R$73:$R$164=100%)*(WP!$S$73:$S$164=100%)*(WP!$T$73:$T$164=100%))))</f>
        <v>12</v>
      </c>
      <c r="F13" s="208">
        <f>SUMPRODUCT((WP!$B$73:$B$164 = "Y")*(WP!$L$73:$L$164 = 1)*(WP!$R$73:$R$164 &lt;&gt; ""))+SUMPRODUCT((WP!$B$73:$B$164 = "Y")*(WP!$L$73:$L$164 &gt; 1)*(WP!$R$73:$R$164 &lt;&gt; "")*WP!$L$73:$L$164)</f>
        <v>12</v>
      </c>
      <c r="G13" s="209">
        <f>SUMPRODUCT((WP!$B$73:$B$164 = "Y")*(WP!$L$73:$L$164 = 1)*(WP!$R$73:$R$164 = 100%))</f>
        <v>12</v>
      </c>
      <c r="H13" s="208">
        <f>SUMPRODUCT((WP!$B$73:$B$164 = "Y")*(WP!$L$73:$L$164 = 1)*(WP!$S$73:$S$164 &lt;&gt; ""))+SUMPRODUCT((WP!$B$73:$B$164 = "Y")*(WP!$L$73:$L$164 &gt; 1)*(WP!$S$73:$S$164 &lt;&gt; "")*WP!$L$73:$L$164)</f>
        <v>9</v>
      </c>
      <c r="I13" s="209">
        <f>SUMPRODUCT((WP!$B$73:$B$164 = "Y")*(WP!$L$73:$L$164 = 1)*(WP!$S$73:$S$164 = 100%))</f>
        <v>4</v>
      </c>
      <c r="J13" s="206">
        <f>SUMPRODUCT((WP!$B$73:$B$164 = "Y")*(WP!$L$73:$L$164 = 1)*(WP!$T$73:$T$164 &lt;&gt; ""))+SUMPRODUCT((WP!$B$73:$B$164 = "Y")*(WP!$L$73:$L$164 &gt; 1)*(WP!$T$73:$T$164 &lt;&gt; "")*WP!$L$73:$L$164)</f>
        <v>4</v>
      </c>
      <c r="K13" s="207">
        <f>SUMPRODUCT((WP!$B$73:$B$164 = "Y")*(WP!$L$73:$L$164 = 1)*(WP!$T$73:$T$164 = 100%))</f>
        <v>4</v>
      </c>
      <c r="L13" s="86"/>
      <c r="M13" s="86"/>
      <c r="N13" s="86"/>
      <c r="O13" s="86"/>
      <c r="P13" s="86"/>
      <c r="Q13" s="86"/>
      <c r="R13" s="86"/>
      <c r="S13" s="86"/>
    </row>
    <row r="14" spans="1:27" s="87" customFormat="1" x14ac:dyDescent="0.55000000000000004">
      <c r="B14" s="86"/>
      <c r="C14" s="86"/>
      <c r="D14" s="86"/>
      <c r="E14" s="86"/>
      <c r="F14" s="86"/>
      <c r="G14" s="86"/>
      <c r="H14" s="86"/>
      <c r="I14" s="86"/>
      <c r="J14" s="86"/>
      <c r="K14" s="86"/>
      <c r="L14" s="86"/>
      <c r="M14" s="86"/>
      <c r="N14" s="86"/>
      <c r="O14" s="86"/>
      <c r="P14" s="86"/>
      <c r="Q14" s="86"/>
      <c r="R14" s="86"/>
      <c r="S14" s="86"/>
    </row>
    <row r="15" spans="1:27" s="87" customFormat="1" x14ac:dyDescent="0.55000000000000004">
      <c r="B15" s="86"/>
      <c r="C15" s="86"/>
      <c r="D15" s="86"/>
      <c r="E15" s="86"/>
      <c r="F15" s="86"/>
      <c r="G15" s="86"/>
      <c r="H15" s="86"/>
      <c r="I15" s="86"/>
      <c r="J15" s="86"/>
      <c r="K15" s="86"/>
      <c r="L15" s="86"/>
      <c r="M15" s="86"/>
      <c r="N15" s="86"/>
      <c r="O15" s="86"/>
      <c r="P15" s="86"/>
      <c r="Q15" s="86"/>
      <c r="R15" s="86"/>
      <c r="S15" s="86"/>
    </row>
    <row r="16" spans="1:27" s="87" customFormat="1" x14ac:dyDescent="0.55000000000000004">
      <c r="B16" s="86"/>
      <c r="C16" s="86"/>
      <c r="D16" s="86"/>
      <c r="E16" s="86"/>
      <c r="F16" s="86"/>
      <c r="G16" s="86"/>
      <c r="H16" s="86"/>
      <c r="I16" s="86"/>
      <c r="J16" s="86"/>
      <c r="K16" s="86"/>
      <c r="L16" s="86"/>
      <c r="M16" s="86"/>
      <c r="N16" s="86"/>
      <c r="O16" s="86"/>
      <c r="P16" s="86"/>
      <c r="Q16" s="86"/>
      <c r="R16" s="86"/>
      <c r="S16" s="86"/>
    </row>
    <row r="17" spans="2:19" s="87" customFormat="1" x14ac:dyDescent="0.55000000000000004">
      <c r="B17" s="86"/>
      <c r="C17" s="86"/>
      <c r="D17" s="86"/>
      <c r="E17" s="86"/>
      <c r="F17" s="86"/>
      <c r="G17" s="86"/>
      <c r="H17" s="86"/>
      <c r="I17" s="86"/>
      <c r="J17" s="86"/>
      <c r="K17" s="86"/>
      <c r="L17" s="86"/>
      <c r="M17" s="86"/>
      <c r="N17" s="86"/>
      <c r="O17" s="86"/>
      <c r="P17" s="86"/>
      <c r="Q17" s="86"/>
      <c r="R17" s="86"/>
      <c r="S17" s="86"/>
    </row>
    <row r="18" spans="2:19" s="87" customFormat="1" x14ac:dyDescent="0.55000000000000004">
      <c r="B18" s="86"/>
      <c r="C18" s="86"/>
      <c r="D18" s="86"/>
      <c r="E18" s="86"/>
      <c r="F18" s="86"/>
      <c r="G18" s="86"/>
      <c r="H18" s="86"/>
      <c r="I18" s="86"/>
      <c r="J18" s="86"/>
      <c r="K18" s="86"/>
      <c r="L18" s="86"/>
      <c r="M18" s="86"/>
      <c r="N18" s="86"/>
      <c r="O18" s="86"/>
      <c r="P18" s="86"/>
      <c r="Q18" s="86"/>
      <c r="R18" s="86"/>
      <c r="S18" s="86"/>
    </row>
    <row r="19" spans="2:19" x14ac:dyDescent="0.55000000000000004">
      <c r="B19" s="86"/>
      <c r="C19" s="86"/>
      <c r="D19" s="86"/>
      <c r="E19" s="86"/>
      <c r="F19" s="86"/>
      <c r="G19" s="86"/>
      <c r="H19" s="86"/>
      <c r="I19" s="86"/>
      <c r="J19" s="86"/>
      <c r="K19" s="86"/>
    </row>
    <row r="20" spans="2:19" x14ac:dyDescent="0.55000000000000004">
      <c r="B20" s="86"/>
      <c r="C20" s="86"/>
      <c r="D20" s="86"/>
      <c r="E20" s="86"/>
      <c r="F20" s="86"/>
      <c r="G20" s="86"/>
      <c r="H20" s="86"/>
      <c r="I20" s="86"/>
      <c r="J20" s="86"/>
      <c r="K20" s="86"/>
    </row>
    <row r="21" spans="2:19" x14ac:dyDescent="0.55000000000000004">
      <c r="B21" s="86"/>
      <c r="C21" s="86"/>
      <c r="D21" s="86"/>
      <c r="E21" s="86"/>
      <c r="F21" s="86"/>
      <c r="G21" s="86"/>
      <c r="H21" s="86"/>
      <c r="I21" s="86"/>
      <c r="J21" s="86"/>
      <c r="K21" s="86"/>
    </row>
    <row r="22" spans="2:19" x14ac:dyDescent="0.55000000000000004">
      <c r="B22" s="86"/>
      <c r="C22" s="86"/>
      <c r="D22" s="86"/>
      <c r="E22" s="86"/>
      <c r="F22" s="86"/>
      <c r="G22" s="86"/>
      <c r="H22" s="86"/>
      <c r="I22" s="86"/>
      <c r="J22" s="86"/>
      <c r="K22" s="86"/>
    </row>
    <row r="23" spans="2:19" x14ac:dyDescent="0.55000000000000004">
      <c r="B23" s="86"/>
      <c r="C23" s="86"/>
      <c r="D23" s="86"/>
      <c r="E23" s="86"/>
      <c r="F23" s="86"/>
      <c r="G23" s="86"/>
      <c r="H23" s="86"/>
      <c r="I23" s="86"/>
      <c r="J23" s="86"/>
      <c r="K23" s="86"/>
    </row>
    <row r="24" spans="2:19" x14ac:dyDescent="0.55000000000000004">
      <c r="B24" s="86"/>
      <c r="C24" s="86"/>
      <c r="D24" s="86"/>
      <c r="E24" s="86"/>
      <c r="F24" s="86"/>
      <c r="G24" s="86"/>
      <c r="H24" s="86"/>
      <c r="I24" s="86"/>
      <c r="J24" s="86"/>
      <c r="K24" s="86"/>
    </row>
    <row r="25" spans="2:19" x14ac:dyDescent="0.55000000000000004">
      <c r="B25" s="86"/>
      <c r="C25" s="86"/>
      <c r="D25" s="86"/>
      <c r="E25" s="86"/>
      <c r="F25" s="86"/>
      <c r="G25" s="86"/>
      <c r="H25" s="86"/>
      <c r="I25" s="86"/>
      <c r="J25" s="86"/>
      <c r="K25" s="86"/>
    </row>
    <row r="26" spans="2:19" x14ac:dyDescent="0.55000000000000004">
      <c r="B26" s="86"/>
      <c r="C26" s="86"/>
      <c r="D26" s="86"/>
      <c r="E26" s="86"/>
      <c r="F26" s="86"/>
      <c r="G26" s="86"/>
      <c r="H26" s="86"/>
      <c r="I26" s="86"/>
      <c r="J26" s="86"/>
      <c r="K26" s="86"/>
    </row>
    <row r="27" spans="2:19" x14ac:dyDescent="0.55000000000000004">
      <c r="B27" s="86"/>
      <c r="C27" s="86"/>
      <c r="D27" s="86"/>
      <c r="E27" s="86"/>
      <c r="F27" s="86"/>
      <c r="G27" s="86"/>
      <c r="H27" s="86"/>
      <c r="I27" s="86"/>
      <c r="J27" s="86"/>
      <c r="K27" s="86"/>
    </row>
    <row r="28" spans="2:19" x14ac:dyDescent="0.55000000000000004">
      <c r="B28" s="86"/>
      <c r="C28" s="86"/>
      <c r="D28" s="86"/>
      <c r="E28" s="86"/>
      <c r="F28" s="86"/>
      <c r="G28" s="86"/>
      <c r="H28" s="86"/>
      <c r="I28" s="86"/>
      <c r="J28" s="86"/>
      <c r="K28" s="86"/>
    </row>
    <row r="29" spans="2:19" x14ac:dyDescent="0.55000000000000004">
      <c r="B29" s="86"/>
      <c r="C29" s="86"/>
      <c r="D29" s="86"/>
      <c r="E29" s="86"/>
      <c r="F29" s="86"/>
      <c r="G29" s="86"/>
      <c r="H29" s="86"/>
      <c r="I29" s="86"/>
      <c r="J29" s="86"/>
      <c r="K29" s="86"/>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66" priority="1" stopIfTrue="1">
      <formula>D5=""</formula>
    </cfRule>
    <cfRule type="expression" dxfId="865" priority="2" stopIfTrue="1">
      <formula>D5&lt;=0</formula>
    </cfRule>
    <cfRule type="expression" dxfId="864" priority="3" stopIfTrue="1">
      <formula>D5&lt;1</formula>
    </cfRule>
    <cfRule type="expression" dxfId="863"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Y195"/>
  <sheetViews>
    <sheetView zoomScale="70" zoomScaleNormal="70" workbookViewId="0">
      <pane xSplit="5" ySplit="4" topLeftCell="F5" activePane="bottomRight" state="frozen"/>
      <selection pane="topRight" activeCell="F1" sqref="F1"/>
      <selection pane="bottomLeft" activeCell="A5" sqref="A5"/>
      <selection pane="bottomRight" sqref="A1:K1048576"/>
    </sheetView>
  </sheetViews>
  <sheetFormatPr defaultColWidth="9.15625" defaultRowHeight="14.4" outlineLevelRow="2" x14ac:dyDescent="0.55000000000000004"/>
  <cols>
    <col min="1" max="1" width="10.26171875" style="14" customWidth="1"/>
    <col min="2" max="2" width="4" style="51" customWidth="1"/>
    <col min="3" max="3" width="10.578125" style="14" customWidth="1"/>
    <col min="4" max="4" width="11.83984375" style="14" customWidth="1"/>
    <col min="5" max="5" width="54.41796875" style="14" customWidth="1"/>
    <col min="6" max="6" width="56.68359375" style="14" customWidth="1"/>
    <col min="7" max="7" width="12" style="14" customWidth="1"/>
    <col min="8" max="8" width="24.15625" style="33" customWidth="1"/>
    <col min="9" max="9" width="15.83984375" style="14" customWidth="1"/>
    <col min="10" max="10" width="33.578125" style="14" customWidth="1"/>
    <col min="11" max="11" width="33.578125" style="51" customWidth="1"/>
    <col min="12" max="12" width="3.83984375" style="14" customWidth="1"/>
    <col min="13" max="13" width="6.83984375" style="14" customWidth="1"/>
    <col min="14" max="14" width="2.578125" style="57" customWidth="1"/>
    <col min="15" max="15" width="8.68359375" style="51" customWidth="1"/>
    <col min="16" max="16" width="5.68359375" style="51" customWidth="1"/>
    <col min="17" max="17" width="4.83984375" style="96" customWidth="1"/>
    <col min="18" max="19" width="5.68359375" style="51" customWidth="1"/>
    <col min="20" max="20" width="5.68359375" style="96" customWidth="1"/>
    <col min="21" max="21" width="4.83984375" style="96" customWidth="1"/>
    <col min="22" max="22" width="6.41796875" style="120" customWidth="1"/>
    <col min="23" max="23" width="4.83984375" style="120" customWidth="1"/>
    <col min="24" max="24" width="0.26171875" style="2" customWidth="1"/>
    <col min="25" max="25" width="2.26171875" style="28" customWidth="1"/>
    <col min="26" max="16384" width="9.15625" style="4"/>
  </cols>
  <sheetData>
    <row r="1" spans="1:25" ht="21.75" customHeight="1" x14ac:dyDescent="0.55000000000000004">
      <c r="A1" s="131" t="s">
        <v>0</v>
      </c>
      <c r="B1" s="265" t="s">
        <v>507</v>
      </c>
      <c r="C1" s="266"/>
      <c r="D1" s="266"/>
      <c r="E1" s="266"/>
      <c r="F1" s="266"/>
      <c r="G1" s="266"/>
      <c r="H1" s="266"/>
      <c r="I1" s="266"/>
      <c r="J1" s="266"/>
      <c r="K1" s="266"/>
      <c r="L1" s="266"/>
      <c r="M1" s="266"/>
      <c r="N1" s="40"/>
      <c r="O1" s="132"/>
      <c r="P1" s="132"/>
      <c r="Q1" s="132"/>
      <c r="R1" s="132"/>
      <c r="S1" s="132"/>
      <c r="T1" s="132"/>
      <c r="U1" s="132"/>
      <c r="V1" s="132"/>
      <c r="W1" s="132"/>
      <c r="X1" s="3"/>
      <c r="Y1" s="272" t="s">
        <v>1</v>
      </c>
    </row>
    <row r="2" spans="1:25" ht="18.75" customHeight="1" x14ac:dyDescent="0.55000000000000004">
      <c r="A2" s="5" t="s">
        <v>2</v>
      </c>
      <c r="B2" s="267" t="s">
        <v>508</v>
      </c>
      <c r="C2" s="268"/>
      <c r="D2" s="268"/>
      <c r="E2" s="268"/>
      <c r="F2" s="268"/>
      <c r="G2" s="268"/>
      <c r="H2" s="268"/>
      <c r="I2" s="268"/>
      <c r="J2" s="268"/>
      <c r="K2" s="268"/>
      <c r="L2" s="268"/>
      <c r="M2" s="268"/>
      <c r="N2" s="40"/>
      <c r="O2" s="133"/>
      <c r="P2" s="133"/>
      <c r="Q2" s="133"/>
      <c r="R2" s="133"/>
      <c r="S2" s="133"/>
      <c r="T2" s="133"/>
      <c r="U2" s="133"/>
      <c r="V2" s="133"/>
      <c r="W2" s="133"/>
      <c r="X2" s="3"/>
      <c r="Y2" s="273"/>
    </row>
    <row r="3" spans="1:25" ht="21" customHeight="1" x14ac:dyDescent="0.55000000000000004">
      <c r="A3" s="199" t="s">
        <v>3</v>
      </c>
      <c r="B3" s="269" t="s">
        <v>488</v>
      </c>
      <c r="C3" s="270"/>
      <c r="D3" s="270"/>
      <c r="E3" s="271"/>
      <c r="F3" s="259" t="s">
        <v>489</v>
      </c>
      <c r="G3" s="260"/>
      <c r="H3" s="6"/>
      <c r="I3" s="6"/>
      <c r="J3" s="6"/>
      <c r="K3" s="6"/>
      <c r="L3" s="6"/>
      <c r="M3" s="6"/>
      <c r="N3" s="40"/>
      <c r="O3" s="277" t="s">
        <v>490</v>
      </c>
      <c r="P3" s="277"/>
      <c r="Q3" s="278"/>
      <c r="R3" s="275" t="s">
        <v>491</v>
      </c>
      <c r="S3" s="275"/>
      <c r="T3" s="276"/>
      <c r="U3" s="279" t="s">
        <v>492</v>
      </c>
      <c r="V3" s="279"/>
      <c r="W3" s="280"/>
      <c r="X3" s="3"/>
      <c r="Y3" s="273"/>
    </row>
    <row r="4" spans="1:25" ht="47.25" customHeight="1" x14ac:dyDescent="0.55000000000000004">
      <c r="A4" s="7" t="s">
        <v>4</v>
      </c>
      <c r="B4" s="7" t="s">
        <v>134</v>
      </c>
      <c r="C4" s="8" t="s">
        <v>5</v>
      </c>
      <c r="D4" s="8" t="s">
        <v>6</v>
      </c>
      <c r="E4" s="8" t="s">
        <v>7</v>
      </c>
      <c r="F4" s="8" t="s">
        <v>8</v>
      </c>
      <c r="G4" s="8" t="s">
        <v>9</v>
      </c>
      <c r="H4" s="8" t="s">
        <v>10</v>
      </c>
      <c r="I4" s="8" t="s">
        <v>11</v>
      </c>
      <c r="J4" s="8" t="s">
        <v>12</v>
      </c>
      <c r="K4" s="8" t="s">
        <v>497</v>
      </c>
      <c r="L4" s="7" t="s">
        <v>28</v>
      </c>
      <c r="M4" s="7" t="s">
        <v>13</v>
      </c>
      <c r="N4" s="40"/>
      <c r="O4" s="78" t="s">
        <v>127</v>
      </c>
      <c r="P4" s="78" t="s">
        <v>126</v>
      </c>
      <c r="Q4" s="94" t="s">
        <v>133</v>
      </c>
      <c r="R4" s="78" t="s">
        <v>127</v>
      </c>
      <c r="S4" s="78" t="s">
        <v>126</v>
      </c>
      <c r="T4" s="94" t="s">
        <v>133</v>
      </c>
      <c r="U4" s="78" t="s">
        <v>127</v>
      </c>
      <c r="V4" s="78" t="s">
        <v>126</v>
      </c>
      <c r="W4" s="94" t="s">
        <v>133</v>
      </c>
      <c r="Y4" s="273"/>
    </row>
    <row r="5" spans="1:25" ht="15" customHeight="1" outlineLevel="1" x14ac:dyDescent="0.55000000000000004">
      <c r="A5" s="197"/>
      <c r="B5" s="197"/>
      <c r="C5" s="197"/>
      <c r="D5" s="197"/>
      <c r="E5" s="197"/>
      <c r="F5" s="197"/>
      <c r="G5" s="197"/>
      <c r="H5" s="198"/>
      <c r="I5" s="197"/>
      <c r="J5" s="197"/>
      <c r="K5" s="197"/>
      <c r="L5" s="197"/>
      <c r="M5" s="197"/>
      <c r="N5" s="40"/>
      <c r="O5" s="263"/>
      <c r="P5" s="263"/>
      <c r="Q5" s="264"/>
      <c r="R5" s="263"/>
      <c r="S5" s="263"/>
      <c r="T5" s="264"/>
      <c r="U5" s="195"/>
      <c r="V5" s="119"/>
      <c r="W5" s="119"/>
      <c r="Y5" s="274"/>
    </row>
    <row r="6" spans="1:25" ht="18.75" customHeight="1" outlineLevel="1" x14ac:dyDescent="0.55000000000000004">
      <c r="A6" s="11"/>
      <c r="B6" s="11"/>
      <c r="C6" s="11"/>
      <c r="D6" s="11"/>
      <c r="E6" s="11"/>
      <c r="F6" s="11"/>
      <c r="G6" s="11"/>
      <c r="H6" s="43"/>
      <c r="I6" s="44"/>
      <c r="J6" s="16"/>
      <c r="K6" s="16"/>
      <c r="L6" s="16"/>
      <c r="M6" s="45" t="s">
        <v>27</v>
      </c>
      <c r="N6" s="26"/>
      <c r="O6" s="261" cm="1">
        <f t="array" ref="O6">IF(SUMPRODUCT(--(O$8:O$164&lt;&gt;""),$L$8:$L$164)+ SUMPRODUCT(--(P$8:P$164&lt;&gt;""),$L$8:$L$164)+ SUMPRODUCT(--(Q$8:Q$164&lt;&gt;""),$L$8:$L$164),(SUMPRODUCT(--(O$8:O$164 &lt;&gt;""),$L$8:$L$164,O$8:O$164)+SUMPRODUCT(--(P$8:P$164 &lt;&gt;""),$L$8:$L$164,P$8:P$164)+ SUMPRODUCT(--(Q$8:Q$164 &lt;&gt;""),$L$8:$L$164,Q$8:Q$164))/( SUMPRODUCT(--(O$8:O$164&lt;&gt;""),$L$8:$L$164)+ SUMPRODUCT(--(P$8:P$164&lt;&gt;""),$L$8:$L$164)+ SUMPRODUCT(--(Q$8:Q$164&lt;&gt;""),$L$8:$L$164)),"")</f>
        <v>0.91247139588100667</v>
      </c>
      <c r="P6" s="261"/>
      <c r="Q6" s="262"/>
      <c r="R6" s="261">
        <f>IF(SUMPRODUCT(--(R$73:R$325&lt;&gt;""),$L$73:$L$325)+ SUMPRODUCT(--(S$73:S$325&lt;&gt;""),$L$73:$L$325)+ SUMPRODUCT(--(T$73:T$325&lt;&gt;""),$L$73:$L$325),(SUMPRODUCT(--(R$73:R$325 &lt;&gt;""),$L$73:$L$325,R$73:R$325)+SUMPRODUCT(--(S$73:S$325 &lt;&gt;""),$L$73:$L$325,S$73:S$325)+ SUMPRODUCT(--(T$73:T$325 &lt;&gt;""),$L$73:$L$325,T$73:T$325))/( SUMPRODUCT(--(R$73:R$325&lt;&gt;""),$L$73:$L$325)+ SUMPRODUCT(--(S$73:S$325&lt;&gt;""),$L$73:$L$325)+ SUMPRODUCT(--(T$73:T$325&lt;&gt;""),$L$73:$L$325)),"")</f>
        <v>0.96456692913385833</v>
      </c>
      <c r="S6" s="261"/>
      <c r="T6" s="262"/>
      <c r="U6" s="261" t="str">
        <f>IF(SUMPRODUCT(--(U$73:U$325&lt;&gt;""),$L$73:$L$325)+ SUMPRODUCT(--(V$73:V$325&lt;&gt;""),$L$73:$L$325)+ SUMPRODUCT(--(W$73:W$325&lt;&gt;""),$L$73:$L$325),(SUMPRODUCT(--(U$73:U$325 &lt;&gt;""),$L$73:$L$325,U$73:U$325)+SUMPRODUCT(--(V$73:V$325 &lt;&gt;""),$L$73:$L$325,V$73:V$325)+ SUMPRODUCT(--(W$73:W$325 &lt;&gt;""),$L$73:$L$325,W$73:W$325))/( SUMPRODUCT(--(U$73:U$325&lt;&gt;""),$L$73:$L$325)+ SUMPRODUCT(--(V$73:V$325&lt;&gt;""),$L$73:$L$325)+ SUMPRODUCT(--(W$73:W$325&lt;&gt;""),$L$73:$L$325)),"")</f>
        <v/>
      </c>
      <c r="V6" s="261"/>
      <c r="W6" s="262"/>
      <c r="X6" s="12"/>
      <c r="Y6" s="13"/>
    </row>
    <row r="7" spans="1:25" s="50" customFormat="1" ht="18.75" customHeight="1" outlineLevel="1" x14ac:dyDescent="0.55000000000000004">
      <c r="A7" s="11"/>
      <c r="B7" s="11"/>
      <c r="C7" s="11"/>
      <c r="D7" s="11"/>
      <c r="E7" s="11"/>
      <c r="F7" s="11"/>
      <c r="G7" s="11"/>
      <c r="H7" s="43"/>
      <c r="I7" s="44"/>
      <c r="J7" s="16"/>
      <c r="K7" s="16"/>
      <c r="L7" s="16"/>
      <c r="M7" s="45"/>
      <c r="N7" s="42"/>
      <c r="O7" s="79" cm="1">
        <f t="array" ref="O7">IF(SUMPRODUCT(--(O$8:O$164&lt;&gt;""),$L$8:$L$164),SUMPRODUCT(--(O$8:O$164 &lt;&gt;""),$L$8:$L$164,O$8:O$164)/SUMPRODUCT(--(O$8:O$164 &lt;&gt;""),$L$8:$L$164),"")</f>
        <v>1</v>
      </c>
      <c r="P7" s="79">
        <f>IF(SUMPRODUCT(--(P$8:P$164&lt;&gt;""),$L$8:$L$164),SUMPRODUCT(--(P$8:P$164 &lt;&gt;""),$L$8:$L$164,P$8:P$164)/SUMPRODUCT(--(P$8:P$164 &lt;&gt;""),$L$8:$L$164),"")</f>
        <v>0.80606860158311289</v>
      </c>
      <c r="Q7" s="95">
        <f>IF(SUMPRODUCT(--(Q$8:Q$164&lt;&gt;""),$L$8:$L$164),SUMPRODUCT(--(Q$8:Q$164 &lt;&gt;""),$L$8:$L$164,Q$8:Q$164)/SUMPRODUCT(--(Q$8:Q$164 &lt;&gt;""),$L$8:$L$164),"")</f>
        <v>0.91428571428571437</v>
      </c>
      <c r="R7" s="79">
        <f>IF(SUMPRODUCT(--(R$73:R$325&lt;&gt;""),$L$73:$L$325),SUMPRODUCT(--(R$73:R$325 &lt;&gt;""),$L$73:$L$325,R$73:R$325)/SUMPRODUCT(--(R$73:R$325 &lt;&gt;""),$L$73:$L$325),"")</f>
        <v>1</v>
      </c>
      <c r="S7" s="79">
        <f>IF(SUMPRODUCT(--(S$73:S$325&lt;&gt;""),$L$73:$L$325),SUMPRODUCT(--(S$73:S$325 &lt;&gt;""),$L$73:$L$325,S$73:S$325)/SUMPRODUCT(--(S$73:S$325 &lt;&gt;""),$L$73:$L$325),"")</f>
        <v>0.90425531914893609</v>
      </c>
      <c r="T7" s="95">
        <f>IF(SUMPRODUCT(--(T$73:T$325&lt;&gt;""),$L$73:$L$325),SUMPRODUCT(--(T$73:T$325 &lt;&gt;""),$L$73:$L$325,T$73:T$325)/SUMPRODUCT(--(T$73:T$325 &lt;&gt;""),$L$73:$L$325),"")</f>
        <v>1</v>
      </c>
      <c r="U7" s="79" t="str" cm="1">
        <f t="array" ref="U7">IF(SUMPRODUCT(--(U$8:U$164&lt;&gt;""),$L$8:$L$164),SUMPRODUCT(--(U$8:U$164 &lt;&gt;""),$L$8:$L$164,U$8:U$164)/SUMPRODUCT(--(U$8:U$164 &lt;&gt;""),$L$8:$L$164),"")</f>
        <v/>
      </c>
      <c r="V7" s="79"/>
      <c r="W7" s="95" t="str" cm="1">
        <f t="array" ref="W7">IF(SUMPRODUCT(--(W$8:W$164&lt;&gt;""),$L$8:$L$164),SUMPRODUCT(--(W$8:W$164 &lt;&gt;""),$L$8:$L$164,W$8:W$164)/SUMPRODUCT(--(W$8:W$164 &lt;&gt;""),$L$8:$L$164),"")</f>
        <v/>
      </c>
      <c r="X7" s="12"/>
      <c r="Y7" s="13"/>
    </row>
    <row r="8" spans="1:25" ht="15" customHeight="1" x14ac:dyDescent="0.55000000000000004">
      <c r="A8" s="17" t="s">
        <v>14</v>
      </c>
      <c r="B8" s="81"/>
      <c r="C8" s="9"/>
      <c r="D8" s="9"/>
      <c r="E8" s="9"/>
      <c r="F8" s="9"/>
      <c r="G8" s="9"/>
      <c r="H8" s="9"/>
      <c r="I8" s="9"/>
      <c r="J8" s="9"/>
      <c r="K8" s="9"/>
      <c r="L8" s="9"/>
      <c r="M8" s="9"/>
      <c r="N8" s="91"/>
      <c r="O8" s="48"/>
      <c r="P8" s="48"/>
      <c r="Q8" s="20"/>
      <c r="R8" s="18"/>
      <c r="S8" s="18"/>
      <c r="T8" s="97"/>
      <c r="U8" s="97"/>
      <c r="V8" s="97"/>
      <c r="W8" s="97"/>
      <c r="X8" s="19"/>
      <c r="Y8" s="20"/>
    </row>
    <row r="9" spans="1:25" s="24" customFormat="1" ht="30" customHeight="1" x14ac:dyDescent="0.55000000000000004">
      <c r="A9" s="257" t="s">
        <v>301</v>
      </c>
      <c r="B9" s="258"/>
      <c r="C9" s="258"/>
      <c r="D9" s="258"/>
      <c r="E9" s="258"/>
      <c r="F9" s="258"/>
      <c r="G9" s="255" t="s">
        <v>496</v>
      </c>
      <c r="H9" s="255"/>
      <c r="I9" s="255"/>
      <c r="J9" s="255"/>
      <c r="K9" s="255"/>
      <c r="L9" s="255"/>
      <c r="M9" s="255"/>
      <c r="N9" s="141"/>
      <c r="O9" s="141"/>
      <c r="P9" s="141"/>
      <c r="Q9" s="141"/>
      <c r="R9" s="141"/>
      <c r="S9" s="141"/>
      <c r="T9" s="141"/>
      <c r="U9" s="141"/>
      <c r="V9" s="141"/>
      <c r="W9" s="141"/>
      <c r="X9" s="56"/>
      <c r="Y9" s="13"/>
    </row>
    <row r="10" spans="1:25" s="24" customFormat="1" ht="21" customHeight="1" outlineLevel="1" x14ac:dyDescent="0.55000000000000004">
      <c r="A10" s="21" t="s">
        <v>302</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56"/>
      <c r="Y10" s="13"/>
    </row>
    <row r="11" spans="1:25" s="50" customFormat="1" ht="116.1" outlineLevel="2" x14ac:dyDescent="0.55000000000000004">
      <c r="A11" s="60">
        <v>84</v>
      </c>
      <c r="B11" s="60" t="s">
        <v>135</v>
      </c>
      <c r="C11" s="140" t="s">
        <v>15</v>
      </c>
      <c r="D11" s="140" t="s">
        <v>303</v>
      </c>
      <c r="E11" s="140" t="s">
        <v>304</v>
      </c>
      <c r="F11" s="137" t="s">
        <v>305</v>
      </c>
      <c r="G11" s="140" t="s">
        <v>306</v>
      </c>
      <c r="H11" s="62" t="s">
        <v>307</v>
      </c>
      <c r="I11" s="140" t="s">
        <v>308</v>
      </c>
      <c r="J11" s="140" t="s">
        <v>309</v>
      </c>
      <c r="K11" s="140" t="s">
        <v>19</v>
      </c>
      <c r="L11" s="38">
        <v>1</v>
      </c>
      <c r="M11" s="54">
        <f>IF(COUNT(O11,P11,Q11,R11,S11,T11,U11,V11,W11)&gt;0,SUM(O11,P11,Q11,R11,S11,T11,U11,V11,W11)/COUNT(O11,P11,Q11,R11,S11,T11,U11,V11,W11),"")</f>
        <v>0.96666666666666679</v>
      </c>
      <c r="N11" s="41"/>
      <c r="O11" s="84">
        <v>1</v>
      </c>
      <c r="P11" s="84">
        <v>1</v>
      </c>
      <c r="Q11" s="84">
        <v>0.9</v>
      </c>
      <c r="R11" s="64">
        <v>1</v>
      </c>
      <c r="S11" s="64">
        <v>1</v>
      </c>
      <c r="T11" s="84">
        <v>0.9</v>
      </c>
      <c r="U11" s="111"/>
      <c r="V11" s="111"/>
      <c r="W11" s="123"/>
      <c r="X11" s="56"/>
      <c r="Y11" s="25"/>
    </row>
    <row r="12" spans="1:25" s="24" customFormat="1" ht="30" customHeight="1" x14ac:dyDescent="0.55000000000000004">
      <c r="A12" s="257" t="s">
        <v>310</v>
      </c>
      <c r="B12" s="258"/>
      <c r="C12" s="258"/>
      <c r="D12" s="258"/>
      <c r="E12" s="258"/>
      <c r="F12" s="258"/>
      <c r="G12" s="255" t="s">
        <v>493</v>
      </c>
      <c r="H12" s="255"/>
      <c r="I12" s="255"/>
      <c r="J12" s="255"/>
      <c r="K12" s="255"/>
      <c r="L12" s="255"/>
      <c r="M12" s="255"/>
      <c r="N12" s="141"/>
      <c r="O12" s="141"/>
      <c r="P12" s="141"/>
      <c r="Q12" s="141"/>
      <c r="R12" s="141"/>
      <c r="S12" s="141"/>
      <c r="T12" s="141"/>
      <c r="U12" s="141"/>
      <c r="V12" s="141"/>
      <c r="W12" s="141"/>
      <c r="X12" s="142"/>
      <c r="Y12" s="13"/>
    </row>
    <row r="13" spans="1:25" s="143" customFormat="1" ht="21" customHeight="1" outlineLevel="1" x14ac:dyDescent="0.55000000000000004">
      <c r="A13" s="21"/>
      <c r="B13" s="21"/>
      <c r="C13" s="21" t="s">
        <v>311</v>
      </c>
      <c r="D13" s="22"/>
      <c r="E13" s="22"/>
      <c r="F13" s="22"/>
      <c r="G13" s="121"/>
      <c r="H13" s="22"/>
      <c r="I13" s="22"/>
      <c r="J13" s="22"/>
      <c r="K13" s="22"/>
      <c r="L13" s="22"/>
      <c r="M13" s="22"/>
      <c r="N13" s="22"/>
      <c r="O13" s="31"/>
      <c r="P13" s="31"/>
      <c r="Q13" s="31"/>
      <c r="R13" s="31"/>
      <c r="S13" s="31"/>
      <c r="T13" s="31"/>
      <c r="U13" s="31"/>
      <c r="V13" s="31"/>
      <c r="W13" s="31"/>
      <c r="X13" s="56"/>
      <c r="Y13" s="25"/>
    </row>
    <row r="14" spans="1:25" s="143" customFormat="1" ht="14.7" outlineLevel="2" thickBot="1" x14ac:dyDescent="0.6">
      <c r="A14" s="144"/>
      <c r="B14" s="145"/>
      <c r="C14" s="146" t="s">
        <v>15</v>
      </c>
      <c r="D14" s="58" t="s">
        <v>312</v>
      </c>
      <c r="E14" s="58" t="s">
        <v>311</v>
      </c>
      <c r="F14" s="139"/>
      <c r="G14" s="140"/>
      <c r="H14" s="140" t="s">
        <v>19</v>
      </c>
      <c r="I14" s="140"/>
      <c r="J14" s="140"/>
      <c r="K14" s="140" t="s">
        <v>19</v>
      </c>
      <c r="L14" s="53"/>
      <c r="M14" s="54" t="str">
        <f>IF(COUNT(O14,P14,Q14,#REF!,R14,S14,T14,U14,W14)&gt;0,SUM(O14,P14,Q14,#REF!,R14,S14,T14,U14,W14)/COUNT(O14,P14,Q14,#REF!,R14,S14,T14,U14,W14),"")</f>
        <v/>
      </c>
      <c r="N14" s="147"/>
      <c r="O14" s="149"/>
      <c r="P14" s="149"/>
      <c r="Q14" s="149"/>
      <c r="R14" s="149"/>
      <c r="S14" s="149"/>
      <c r="T14" s="149"/>
      <c r="U14" s="149"/>
      <c r="V14" s="148"/>
      <c r="W14" s="149"/>
      <c r="X14" s="56"/>
      <c r="Y14" s="25"/>
    </row>
    <row r="15" spans="1:25" s="143" customFormat="1" ht="77.400000000000006" outlineLevel="2" x14ac:dyDescent="0.55000000000000004">
      <c r="A15" s="150">
        <v>1</v>
      </c>
      <c r="B15" s="151" t="s">
        <v>135</v>
      </c>
      <c r="C15" s="52" t="s">
        <v>15</v>
      </c>
      <c r="D15" s="52" t="s">
        <v>313</v>
      </c>
      <c r="E15" s="52" t="s">
        <v>314</v>
      </c>
      <c r="F15" s="138" t="s">
        <v>315</v>
      </c>
      <c r="G15" s="140" t="s">
        <v>316</v>
      </c>
      <c r="H15" s="140" t="s">
        <v>242</v>
      </c>
      <c r="I15" s="62" t="s">
        <v>540</v>
      </c>
      <c r="J15" s="140"/>
      <c r="K15" s="140" t="s">
        <v>502</v>
      </c>
      <c r="L15" s="53">
        <v>1</v>
      </c>
      <c r="M15" s="54">
        <f>IF(COUNT(O15,P15,Q15,R15,S15,T15,U15,V15,W15)&gt;0,SUM(O15,P15,Q15,R15,S15,T15,U15,V15,W15)/COUNT(O15,P15,Q15,R15,S15,T15,U15,V15,W15),"")</f>
        <v>0.96666666666666667</v>
      </c>
      <c r="N15" s="152"/>
      <c r="O15" s="154">
        <v>1</v>
      </c>
      <c r="P15" s="154">
        <v>0.9</v>
      </c>
      <c r="Q15" s="155"/>
      <c r="R15" s="154"/>
      <c r="S15" s="154"/>
      <c r="T15" s="155"/>
      <c r="U15" s="155"/>
      <c r="V15" s="153">
        <v>1</v>
      </c>
      <c r="W15" s="155"/>
      <c r="X15" s="56"/>
      <c r="Y15" s="25"/>
    </row>
    <row r="16" spans="1:25" s="143" customFormat="1" ht="77.400000000000006" outlineLevel="2" x14ac:dyDescent="0.55000000000000004">
      <c r="A16" s="150">
        <v>3</v>
      </c>
      <c r="B16" s="151" t="s">
        <v>135</v>
      </c>
      <c r="C16" s="52" t="s">
        <v>15</v>
      </c>
      <c r="D16" s="52" t="s">
        <v>317</v>
      </c>
      <c r="E16" s="52" t="s">
        <v>318</v>
      </c>
      <c r="F16" s="138" t="s">
        <v>319</v>
      </c>
      <c r="G16" s="140" t="s">
        <v>320</v>
      </c>
      <c r="H16" s="140" t="s">
        <v>242</v>
      </c>
      <c r="I16" s="167" t="s">
        <v>321</v>
      </c>
      <c r="J16" s="52"/>
      <c r="K16" s="140" t="s">
        <v>502</v>
      </c>
      <c r="L16" s="53">
        <v>1</v>
      </c>
      <c r="M16" s="54">
        <f>IF(COUNT(O16,P16,Q16,R16,S16,T16,U16,V16,W16)&gt;0,SUM(O16,P16,Q16,R16,S16,T16,U16,V16,W16)/COUNT(O16,P16,Q16,R16,S16,T16,U16,V16,W16),"")</f>
        <v>0.96666666666666667</v>
      </c>
      <c r="N16" s="152"/>
      <c r="O16" s="64">
        <v>1</v>
      </c>
      <c r="P16" s="64">
        <v>0.9</v>
      </c>
      <c r="Q16" s="80"/>
      <c r="R16" s="64"/>
      <c r="S16" s="64"/>
      <c r="T16" s="80"/>
      <c r="U16" s="80"/>
      <c r="V16" s="83">
        <v>1</v>
      </c>
      <c r="W16" s="80"/>
      <c r="X16" s="56"/>
      <c r="Y16" s="25"/>
    </row>
    <row r="17" spans="1:25" s="143" customFormat="1" ht="38.700000000000003" outlineLevel="2" x14ac:dyDescent="0.55000000000000004">
      <c r="A17" s="213" t="s">
        <v>554</v>
      </c>
      <c r="B17" s="223" t="s">
        <v>135</v>
      </c>
      <c r="C17" s="218" t="s">
        <v>15</v>
      </c>
      <c r="D17" s="218" t="s">
        <v>533</v>
      </c>
      <c r="E17" s="218" t="s">
        <v>536</v>
      </c>
      <c r="F17" s="219"/>
      <c r="G17" s="82" t="s">
        <v>20</v>
      </c>
      <c r="H17" s="140"/>
      <c r="I17" s="218" t="s">
        <v>534</v>
      </c>
      <c r="J17" s="218"/>
      <c r="K17" s="82" t="s">
        <v>535</v>
      </c>
      <c r="L17" s="224">
        <v>1</v>
      </c>
      <c r="M17" s="225">
        <f>IF(COUNT(O17,P17,Q17,R17,S17,T17,U17,V17,W17)&gt;0,SUM(O17,P17,Q17,R17,S17,T17,U17,V17,W17)/COUNT(O17,P17,Q17,R17,S17,T17,U17,V17,W17),"")</f>
        <v>1</v>
      </c>
      <c r="N17" s="229"/>
      <c r="O17" s="230">
        <v>1</v>
      </c>
      <c r="P17" s="230">
        <v>1</v>
      </c>
      <c r="Q17" s="80"/>
      <c r="R17" s="64"/>
      <c r="S17" s="64"/>
      <c r="T17" s="80"/>
      <c r="U17" s="80"/>
      <c r="V17" s="83"/>
      <c r="W17" s="80"/>
      <c r="X17" s="56"/>
      <c r="Y17" s="25"/>
    </row>
    <row r="18" spans="1:25" s="143" customFormat="1" ht="64.5" outlineLevel="2" x14ac:dyDescent="0.5">
      <c r="A18" s="150">
        <v>5</v>
      </c>
      <c r="B18" s="151" t="s">
        <v>135</v>
      </c>
      <c r="C18" s="140" t="s">
        <v>15</v>
      </c>
      <c r="D18" s="140" t="s">
        <v>322</v>
      </c>
      <c r="E18" s="52" t="s">
        <v>323</v>
      </c>
      <c r="F18" s="138" t="s">
        <v>324</v>
      </c>
      <c r="G18" s="140" t="s">
        <v>320</v>
      </c>
      <c r="H18" s="140" t="s">
        <v>242</v>
      </c>
      <c r="I18" s="52" t="s">
        <v>325</v>
      </c>
      <c r="J18" s="196"/>
      <c r="K18" s="140" t="s">
        <v>502</v>
      </c>
      <c r="L18" s="53">
        <v>1</v>
      </c>
      <c r="M18" s="54">
        <f>IF(COUNT(O18,P18,Q18,R18,S18,T18,U18,V18,W18)&gt;0,SUM(O18,P18,Q18,R18,S18,T18,U18,V18,W18)/COUNT(O18,P18,Q18,R18,S18,T18,U18,V18,W18),"")</f>
        <v>0.96666666666666667</v>
      </c>
      <c r="N18" s="152"/>
      <c r="O18" s="64">
        <v>1</v>
      </c>
      <c r="P18" s="64">
        <v>0.9</v>
      </c>
      <c r="Q18" s="80"/>
      <c r="R18" s="64"/>
      <c r="S18" s="64"/>
      <c r="T18" s="80"/>
      <c r="U18" s="80"/>
      <c r="V18" s="83">
        <v>1</v>
      </c>
      <c r="W18" s="80"/>
      <c r="X18" s="56"/>
      <c r="Y18" s="25"/>
    </row>
    <row r="19" spans="1:25" s="143" customFormat="1" ht="39" outlineLevel="2" thickBot="1" x14ac:dyDescent="0.6">
      <c r="A19" s="144">
        <v>62</v>
      </c>
      <c r="B19" s="145"/>
      <c r="C19" s="140" t="s">
        <v>15</v>
      </c>
      <c r="D19" s="140" t="s">
        <v>326</v>
      </c>
      <c r="E19" s="140"/>
      <c r="F19" s="137" t="s">
        <v>327</v>
      </c>
      <c r="G19" s="140" t="s">
        <v>125</v>
      </c>
      <c r="H19" s="140" t="s">
        <v>242</v>
      </c>
      <c r="I19" s="52" t="s">
        <v>328</v>
      </c>
      <c r="J19" s="52"/>
      <c r="K19" s="140" t="s">
        <v>19</v>
      </c>
      <c r="L19" s="53">
        <v>0.4</v>
      </c>
      <c r="M19" s="54">
        <f>IF(COUNT(O19,P19,Q19,R19,S19,T19,U19,V19,W19)&gt;0,SUM(O19,P19,Q19,R19,S19,T19,U19,V19,W19)/COUNT(O19,P19,Q19,R19,S19,T19,U19,V19,W19),"")</f>
        <v>0</v>
      </c>
      <c r="N19" s="147"/>
      <c r="O19" s="156"/>
      <c r="P19" s="156">
        <v>0</v>
      </c>
      <c r="Q19" s="157"/>
      <c r="R19" s="156"/>
      <c r="S19" s="156"/>
      <c r="T19" s="157"/>
      <c r="U19" s="157"/>
      <c r="V19" s="158"/>
      <c r="W19" s="157"/>
      <c r="X19" s="56"/>
      <c r="Y19" s="25"/>
    </row>
    <row r="20" spans="1:25" s="143" customFormat="1" ht="21" customHeight="1" outlineLevel="1" x14ac:dyDescent="0.55000000000000004">
      <c r="A20" s="21"/>
      <c r="B20" s="21"/>
      <c r="C20" s="21" t="s">
        <v>329</v>
      </c>
      <c r="D20" s="22"/>
      <c r="E20" s="22"/>
      <c r="F20" s="22"/>
      <c r="G20" s="121"/>
      <c r="H20" s="22" t="s">
        <v>19</v>
      </c>
      <c r="I20" s="22"/>
      <c r="J20" s="22"/>
      <c r="K20" s="22"/>
      <c r="L20" s="22"/>
      <c r="M20" s="22"/>
      <c r="N20" s="22"/>
      <c r="O20" s="31"/>
      <c r="P20" s="31"/>
      <c r="Q20" s="31"/>
      <c r="R20" s="31"/>
      <c r="S20" s="31"/>
      <c r="T20" s="31"/>
      <c r="U20" s="31"/>
      <c r="V20" s="31"/>
      <c r="W20" s="31"/>
      <c r="X20" s="56"/>
      <c r="Y20" s="25"/>
    </row>
    <row r="21" spans="1:25" s="143" customFormat="1" ht="14.7" outlineLevel="2" thickBot="1" x14ac:dyDescent="0.6">
      <c r="A21" s="144"/>
      <c r="B21" s="145"/>
      <c r="C21" s="146" t="s">
        <v>15</v>
      </c>
      <c r="D21" s="58" t="s">
        <v>330</v>
      </c>
      <c r="E21" s="140" t="s">
        <v>331</v>
      </c>
      <c r="F21" s="137"/>
      <c r="G21" s="140"/>
      <c r="H21" s="140" t="s">
        <v>19</v>
      </c>
      <c r="I21" s="140"/>
      <c r="J21" s="140"/>
      <c r="K21" s="140"/>
      <c r="L21" s="53"/>
      <c r="M21" s="54" t="str">
        <f>IF(COUNT(O21,P21,Q21,#REF!,R21,S21,T21,U21,W21)&gt;0,SUM(O21,P21,Q21,#REF!,R21,S21,T21,U21,W21)/COUNT(O21,P21,Q21,#REF!,R21,S21,T21,U21,W21),"")</f>
        <v/>
      </c>
      <c r="N21" s="147"/>
      <c r="O21" s="159"/>
      <c r="P21" s="159"/>
      <c r="Q21" s="111"/>
      <c r="R21" s="111"/>
      <c r="S21" s="111"/>
      <c r="T21" s="111"/>
      <c r="U21" s="111"/>
      <c r="V21" s="110"/>
      <c r="W21" s="111"/>
      <c r="X21" s="56"/>
      <c r="Y21" s="25"/>
    </row>
    <row r="22" spans="1:25" s="143" customFormat="1" ht="103.2" outlineLevel="2" x14ac:dyDescent="0.55000000000000004">
      <c r="A22" s="144">
        <v>10</v>
      </c>
      <c r="B22" s="151" t="s">
        <v>135</v>
      </c>
      <c r="C22" s="52" t="s">
        <v>15</v>
      </c>
      <c r="D22" s="58" t="s">
        <v>332</v>
      </c>
      <c r="E22" s="160" t="s">
        <v>333</v>
      </c>
      <c r="F22" s="137" t="s">
        <v>334</v>
      </c>
      <c r="G22" s="62" t="s">
        <v>320</v>
      </c>
      <c r="H22" s="140" t="s">
        <v>242</v>
      </c>
      <c r="I22" s="62" t="s">
        <v>541</v>
      </c>
      <c r="J22" s="167"/>
      <c r="K22" s="62" t="s">
        <v>513</v>
      </c>
      <c r="L22" s="53">
        <v>1</v>
      </c>
      <c r="M22" s="54">
        <f t="shared" ref="M22:M38" si="0">IF(COUNT(O22,P22,Q22,R22,S22,T22,U22,V22,W22)&gt;0,SUM(O22,P22,Q22,R22,S22,T22,U22,V22,W22)/COUNT(O22,P22,Q22,R22,S22,T22,U22,V22,W22),"")</f>
        <v>1</v>
      </c>
      <c r="N22" s="147"/>
      <c r="O22" s="64">
        <v>1</v>
      </c>
      <c r="P22" s="64"/>
      <c r="Q22" s="155"/>
      <c r="R22" s="154"/>
      <c r="S22" s="154"/>
      <c r="T22" s="155"/>
      <c r="U22" s="155"/>
      <c r="V22" s="153"/>
      <c r="W22" s="155"/>
      <c r="X22" s="56"/>
      <c r="Y22" s="25"/>
    </row>
    <row r="23" spans="1:25" s="143" customFormat="1" ht="38.700000000000003" outlineLevel="2" x14ac:dyDescent="0.55000000000000004">
      <c r="A23" s="144">
        <v>11</v>
      </c>
      <c r="B23" s="151" t="s">
        <v>135</v>
      </c>
      <c r="C23" s="52" t="s">
        <v>15</v>
      </c>
      <c r="D23" s="58" t="s">
        <v>335</v>
      </c>
      <c r="E23" s="160" t="s">
        <v>336</v>
      </c>
      <c r="F23" s="137" t="s">
        <v>337</v>
      </c>
      <c r="G23" s="62" t="s">
        <v>320</v>
      </c>
      <c r="H23" s="140" t="s">
        <v>242</v>
      </c>
      <c r="I23" s="140" t="s">
        <v>338</v>
      </c>
      <c r="J23" s="52"/>
      <c r="K23" s="140" t="s">
        <v>502</v>
      </c>
      <c r="L23" s="53">
        <v>1</v>
      </c>
      <c r="M23" s="54">
        <f t="shared" si="0"/>
        <v>0.95</v>
      </c>
      <c r="N23" s="147"/>
      <c r="O23" s="111">
        <v>1</v>
      </c>
      <c r="P23" s="111">
        <v>0.9</v>
      </c>
      <c r="Q23" s="126"/>
      <c r="R23" s="111"/>
      <c r="S23" s="111"/>
      <c r="T23" s="126"/>
      <c r="U23" s="126"/>
      <c r="V23" s="125"/>
      <c r="W23" s="126"/>
      <c r="X23" s="56"/>
      <c r="Y23" s="25"/>
    </row>
    <row r="24" spans="1:25" s="143" customFormat="1" ht="64.5" outlineLevel="2" x14ac:dyDescent="0.55000000000000004">
      <c r="A24" s="144">
        <v>12</v>
      </c>
      <c r="B24" s="151" t="s">
        <v>135</v>
      </c>
      <c r="C24" s="52" t="s">
        <v>15</v>
      </c>
      <c r="D24" s="58" t="s">
        <v>339</v>
      </c>
      <c r="E24" s="160" t="s">
        <v>340</v>
      </c>
      <c r="F24" s="137" t="s">
        <v>341</v>
      </c>
      <c r="G24" s="62" t="s">
        <v>320</v>
      </c>
      <c r="H24" s="140" t="s">
        <v>242</v>
      </c>
      <c r="I24" s="140" t="s">
        <v>342</v>
      </c>
      <c r="J24" s="52"/>
      <c r="K24" s="140" t="s">
        <v>502</v>
      </c>
      <c r="L24" s="53">
        <v>1</v>
      </c>
      <c r="M24" s="54">
        <f t="shared" si="0"/>
        <v>0.95</v>
      </c>
      <c r="N24" s="147"/>
      <c r="O24" s="111">
        <v>1</v>
      </c>
      <c r="P24" s="111">
        <v>0.9</v>
      </c>
      <c r="Q24" s="126"/>
      <c r="R24" s="111"/>
      <c r="S24" s="111"/>
      <c r="T24" s="126"/>
      <c r="U24" s="126"/>
      <c r="V24" s="125"/>
      <c r="W24" s="126"/>
      <c r="X24" s="56"/>
      <c r="Y24" s="25"/>
    </row>
    <row r="25" spans="1:25" s="143" customFormat="1" ht="90.3" outlineLevel="2" x14ac:dyDescent="0.55000000000000004">
      <c r="A25" s="144">
        <v>13</v>
      </c>
      <c r="B25" s="151" t="s">
        <v>135</v>
      </c>
      <c r="C25" s="52" t="s">
        <v>15</v>
      </c>
      <c r="D25" s="58" t="s">
        <v>343</v>
      </c>
      <c r="E25" s="160" t="s">
        <v>344</v>
      </c>
      <c r="F25" s="137" t="s">
        <v>345</v>
      </c>
      <c r="G25" s="62" t="s">
        <v>320</v>
      </c>
      <c r="H25" s="140" t="s">
        <v>242</v>
      </c>
      <c r="I25" s="140" t="s">
        <v>346</v>
      </c>
      <c r="J25" s="52"/>
      <c r="K25" s="140" t="s">
        <v>502</v>
      </c>
      <c r="L25" s="53">
        <v>1</v>
      </c>
      <c r="M25" s="54">
        <f t="shared" si="0"/>
        <v>0.95</v>
      </c>
      <c r="N25" s="147"/>
      <c r="O25" s="111">
        <v>1</v>
      </c>
      <c r="P25" s="111">
        <v>0.9</v>
      </c>
      <c r="Q25" s="126"/>
      <c r="R25" s="111"/>
      <c r="S25" s="111"/>
      <c r="T25" s="126"/>
      <c r="U25" s="126"/>
      <c r="V25" s="125"/>
      <c r="W25" s="126"/>
      <c r="X25" s="56"/>
      <c r="Y25" s="25"/>
    </row>
    <row r="26" spans="1:25" s="143" customFormat="1" ht="38.700000000000003" outlineLevel="2" x14ac:dyDescent="0.55000000000000004">
      <c r="A26" s="144">
        <v>15</v>
      </c>
      <c r="B26" s="151" t="s">
        <v>135</v>
      </c>
      <c r="C26" s="52" t="s">
        <v>15</v>
      </c>
      <c r="D26" s="58" t="s">
        <v>347</v>
      </c>
      <c r="E26" s="160" t="s">
        <v>348</v>
      </c>
      <c r="F26" s="137" t="s">
        <v>349</v>
      </c>
      <c r="G26" s="62" t="s">
        <v>316</v>
      </c>
      <c r="H26" s="140" t="s">
        <v>242</v>
      </c>
      <c r="I26" s="140" t="s">
        <v>350</v>
      </c>
      <c r="J26" s="52"/>
      <c r="K26" s="140" t="s">
        <v>502</v>
      </c>
      <c r="L26" s="53">
        <v>1</v>
      </c>
      <c r="M26" s="54">
        <f t="shared" si="0"/>
        <v>0.95</v>
      </c>
      <c r="N26" s="147"/>
      <c r="O26" s="111">
        <v>1</v>
      </c>
      <c r="P26" s="111">
        <v>0.9</v>
      </c>
      <c r="Q26" s="126"/>
      <c r="R26" s="111"/>
      <c r="S26" s="111"/>
      <c r="T26" s="126"/>
      <c r="U26" s="126"/>
      <c r="V26" s="125"/>
      <c r="W26" s="126"/>
      <c r="X26" s="56"/>
      <c r="Y26" s="25"/>
    </row>
    <row r="27" spans="1:25" s="143" customFormat="1" ht="51.9" outlineLevel="2" thickBot="1" x14ac:dyDescent="0.6">
      <c r="A27" s="144">
        <v>16</v>
      </c>
      <c r="B27" s="151" t="s">
        <v>135</v>
      </c>
      <c r="C27" s="52" t="s">
        <v>15</v>
      </c>
      <c r="D27" s="58" t="s">
        <v>351</v>
      </c>
      <c r="E27" s="160" t="s">
        <v>352</v>
      </c>
      <c r="F27" s="137" t="s">
        <v>353</v>
      </c>
      <c r="G27" s="62" t="s">
        <v>25</v>
      </c>
      <c r="H27" s="140" t="s">
        <v>242</v>
      </c>
      <c r="I27" s="140" t="s">
        <v>354</v>
      </c>
      <c r="J27" s="52"/>
      <c r="K27" s="140" t="s">
        <v>502</v>
      </c>
      <c r="L27" s="53">
        <v>1</v>
      </c>
      <c r="M27" s="54">
        <f t="shared" si="0"/>
        <v>0.95</v>
      </c>
      <c r="N27" s="147"/>
      <c r="O27" s="159">
        <v>1</v>
      </c>
      <c r="P27" s="159">
        <v>0.9</v>
      </c>
      <c r="Q27" s="157"/>
      <c r="R27" s="156"/>
      <c r="S27" s="156"/>
      <c r="T27" s="157"/>
      <c r="U27" s="157"/>
      <c r="V27" s="158"/>
      <c r="W27" s="157"/>
      <c r="X27" s="56"/>
      <c r="Y27" s="25"/>
    </row>
    <row r="28" spans="1:25" s="143" customFormat="1" ht="64.5" outlineLevel="2" x14ac:dyDescent="0.55000000000000004">
      <c r="A28" s="144">
        <v>19</v>
      </c>
      <c r="B28" s="151" t="s">
        <v>135</v>
      </c>
      <c r="C28" s="52" t="s">
        <v>15</v>
      </c>
      <c r="D28" s="58" t="s">
        <v>355</v>
      </c>
      <c r="E28" s="160" t="s">
        <v>356</v>
      </c>
      <c r="F28" s="137" t="s">
        <v>357</v>
      </c>
      <c r="G28" s="62" t="s">
        <v>320</v>
      </c>
      <c r="H28" s="140" t="s">
        <v>242</v>
      </c>
      <c r="I28" s="62" t="s">
        <v>542</v>
      </c>
      <c r="J28" s="52"/>
      <c r="K28" s="140" t="s">
        <v>502</v>
      </c>
      <c r="L28" s="53">
        <v>1</v>
      </c>
      <c r="M28" s="54">
        <f t="shared" si="0"/>
        <v>0.95</v>
      </c>
      <c r="N28" s="147"/>
      <c r="O28" s="111">
        <v>1</v>
      </c>
      <c r="P28" s="111">
        <v>0.9</v>
      </c>
      <c r="Q28" s="126"/>
      <c r="R28" s="111"/>
      <c r="S28" s="111"/>
      <c r="T28" s="126"/>
      <c r="U28" s="126"/>
      <c r="V28" s="125"/>
      <c r="W28" s="126"/>
      <c r="X28" s="56"/>
      <c r="Y28" s="25"/>
    </row>
    <row r="29" spans="1:25" s="143" customFormat="1" ht="25.8" outlineLevel="2" x14ac:dyDescent="0.55000000000000004">
      <c r="A29" s="144">
        <v>20</v>
      </c>
      <c r="B29" s="151" t="s">
        <v>135</v>
      </c>
      <c r="C29" s="146" t="s">
        <v>15</v>
      </c>
      <c r="D29" s="58" t="s">
        <v>358</v>
      </c>
      <c r="E29" s="160" t="s">
        <v>359</v>
      </c>
      <c r="F29" s="137" t="s">
        <v>360</v>
      </c>
      <c r="G29" s="62" t="s">
        <v>320</v>
      </c>
      <c r="H29" s="140" t="s">
        <v>242</v>
      </c>
      <c r="I29" s="140" t="s">
        <v>361</v>
      </c>
      <c r="J29" s="52"/>
      <c r="K29" s="140" t="s">
        <v>502</v>
      </c>
      <c r="L29" s="53">
        <v>1</v>
      </c>
      <c r="M29" s="54">
        <f t="shared" si="0"/>
        <v>0.95</v>
      </c>
      <c r="N29" s="147"/>
      <c r="O29" s="161">
        <v>1</v>
      </c>
      <c r="P29" s="111">
        <v>0.9</v>
      </c>
      <c r="Q29" s="126"/>
      <c r="R29" s="111"/>
      <c r="S29" s="111"/>
      <c r="T29" s="126"/>
      <c r="U29" s="126"/>
      <c r="V29" s="125"/>
      <c r="W29" s="126"/>
      <c r="X29" s="56"/>
      <c r="Y29" s="25"/>
    </row>
    <row r="30" spans="1:25" s="171" customFormat="1" ht="51.9" outlineLevel="2" thickBot="1" x14ac:dyDescent="0.6">
      <c r="A30" s="162">
        <v>21</v>
      </c>
      <c r="B30" s="163" t="s">
        <v>135</v>
      </c>
      <c r="C30" s="164" t="s">
        <v>15</v>
      </c>
      <c r="D30" s="165" t="s">
        <v>362</v>
      </c>
      <c r="E30" s="166" t="s">
        <v>363</v>
      </c>
      <c r="F30" s="63" t="s">
        <v>364</v>
      </c>
      <c r="G30" s="62" t="s">
        <v>320</v>
      </c>
      <c r="H30" s="62" t="s">
        <v>242</v>
      </c>
      <c r="I30" s="62" t="s">
        <v>365</v>
      </c>
      <c r="J30" s="167"/>
      <c r="K30" s="140" t="s">
        <v>502</v>
      </c>
      <c r="L30" s="53">
        <v>1</v>
      </c>
      <c r="M30" s="54">
        <f t="shared" si="0"/>
        <v>0.95</v>
      </c>
      <c r="N30" s="168"/>
      <c r="O30" s="156">
        <v>1</v>
      </c>
      <c r="P30" s="161">
        <v>0.9</v>
      </c>
      <c r="Q30" s="169"/>
      <c r="R30" s="161"/>
      <c r="S30" s="161"/>
      <c r="T30" s="169"/>
      <c r="U30" s="169"/>
      <c r="V30" s="170"/>
      <c r="W30" s="169"/>
      <c r="X30" s="56"/>
      <c r="Y30" s="25"/>
    </row>
    <row r="31" spans="1:25" s="143" customFormat="1" ht="39" outlineLevel="2" thickBot="1" x14ac:dyDescent="0.6">
      <c r="A31" s="144">
        <v>22</v>
      </c>
      <c r="B31" s="151" t="s">
        <v>135</v>
      </c>
      <c r="C31" s="146" t="s">
        <v>15</v>
      </c>
      <c r="D31" s="58" t="s">
        <v>366</v>
      </c>
      <c r="E31" s="160" t="s">
        <v>367</v>
      </c>
      <c r="F31" s="137" t="s">
        <v>368</v>
      </c>
      <c r="G31" s="62" t="s">
        <v>320</v>
      </c>
      <c r="H31" s="140" t="s">
        <v>242</v>
      </c>
      <c r="I31" s="140" t="s">
        <v>369</v>
      </c>
      <c r="J31" s="52"/>
      <c r="K31" s="140" t="s">
        <v>502</v>
      </c>
      <c r="L31" s="53">
        <v>1</v>
      </c>
      <c r="M31" s="54">
        <f t="shared" si="0"/>
        <v>0.95</v>
      </c>
      <c r="N31" s="147"/>
      <c r="O31" s="172">
        <v>1</v>
      </c>
      <c r="P31" s="156">
        <v>0.9</v>
      </c>
      <c r="Q31" s="157"/>
      <c r="R31" s="156"/>
      <c r="S31" s="156"/>
      <c r="T31" s="157"/>
      <c r="U31" s="157"/>
      <c r="V31" s="158"/>
      <c r="W31" s="157"/>
      <c r="X31" s="56"/>
      <c r="Y31" s="25"/>
    </row>
    <row r="32" spans="1:25" s="143" customFormat="1" ht="26.1" outlineLevel="2" thickBot="1" x14ac:dyDescent="0.6">
      <c r="A32" s="231" t="s">
        <v>555</v>
      </c>
      <c r="B32" s="223" t="s">
        <v>135</v>
      </c>
      <c r="C32" s="218" t="s">
        <v>15</v>
      </c>
      <c r="D32" s="218" t="s">
        <v>539</v>
      </c>
      <c r="E32" s="218" t="s">
        <v>538</v>
      </c>
      <c r="F32" s="137"/>
      <c r="G32" s="82" t="s">
        <v>20</v>
      </c>
      <c r="H32" s="140"/>
      <c r="I32" s="218" t="s">
        <v>537</v>
      </c>
      <c r="J32" s="218"/>
      <c r="K32" s="82" t="s">
        <v>535</v>
      </c>
      <c r="L32" s="224">
        <v>1</v>
      </c>
      <c r="M32" s="225">
        <f t="shared" si="0"/>
        <v>1</v>
      </c>
      <c r="N32" s="226"/>
      <c r="O32" s="227">
        <v>1</v>
      </c>
      <c r="P32" s="228">
        <v>1</v>
      </c>
      <c r="Q32" s="221"/>
      <c r="R32" s="220"/>
      <c r="S32" s="220"/>
      <c r="T32" s="221"/>
      <c r="U32" s="221"/>
      <c r="V32" s="222"/>
      <c r="W32" s="221"/>
      <c r="X32" s="56"/>
      <c r="Y32" s="25"/>
    </row>
    <row r="33" spans="1:25" s="143" customFormat="1" ht="26.1" outlineLevel="2" thickBot="1" x14ac:dyDescent="0.6">
      <c r="A33" s="144">
        <v>24</v>
      </c>
      <c r="B33" s="151" t="s">
        <v>135</v>
      </c>
      <c r="C33" s="146" t="s">
        <v>15</v>
      </c>
      <c r="D33" s="58" t="s">
        <v>370</v>
      </c>
      <c r="E33" s="160" t="s">
        <v>371</v>
      </c>
      <c r="F33" s="137" t="s">
        <v>372</v>
      </c>
      <c r="G33" s="62" t="s">
        <v>25</v>
      </c>
      <c r="H33" s="140" t="s">
        <v>242</v>
      </c>
      <c r="I33" s="140" t="s">
        <v>373</v>
      </c>
      <c r="J33" s="52"/>
      <c r="K33" s="140" t="s">
        <v>502</v>
      </c>
      <c r="L33" s="53">
        <v>1</v>
      </c>
      <c r="M33" s="54">
        <f t="shared" si="0"/>
        <v>0.95</v>
      </c>
      <c r="N33" s="147"/>
      <c r="O33" s="172">
        <v>1</v>
      </c>
      <c r="P33" s="173">
        <v>0.9</v>
      </c>
      <c r="Q33" s="174"/>
      <c r="R33" s="173"/>
      <c r="S33" s="173"/>
      <c r="T33" s="174"/>
      <c r="U33" s="174"/>
      <c r="V33" s="175"/>
      <c r="W33" s="174"/>
      <c r="X33" s="56"/>
      <c r="Y33" s="25"/>
    </row>
    <row r="34" spans="1:25" s="143" customFormat="1" ht="77.7" outlineLevel="2" thickBot="1" x14ac:dyDescent="0.6">
      <c r="A34" s="144">
        <v>26</v>
      </c>
      <c r="B34" s="151" t="s">
        <v>135</v>
      </c>
      <c r="C34" s="146" t="s">
        <v>15</v>
      </c>
      <c r="D34" s="58" t="s">
        <v>374</v>
      </c>
      <c r="E34" s="160" t="s">
        <v>375</v>
      </c>
      <c r="F34" s="137" t="s">
        <v>376</v>
      </c>
      <c r="G34" s="140" t="s">
        <v>20</v>
      </c>
      <c r="H34" s="140" t="s">
        <v>242</v>
      </c>
      <c r="I34" s="140" t="s">
        <v>377</v>
      </c>
      <c r="J34" s="52"/>
      <c r="K34" s="140" t="s">
        <v>502</v>
      </c>
      <c r="L34" s="53">
        <v>1</v>
      </c>
      <c r="M34" s="54">
        <f t="shared" si="0"/>
        <v>0.95</v>
      </c>
      <c r="N34" s="147"/>
      <c r="O34" s="154">
        <v>1</v>
      </c>
      <c r="P34" s="154">
        <v>0.9</v>
      </c>
      <c r="Q34" s="155"/>
      <c r="R34" s="154"/>
      <c r="S34" s="154"/>
      <c r="T34" s="155"/>
      <c r="U34" s="155"/>
      <c r="V34" s="153"/>
      <c r="W34" s="155"/>
      <c r="X34" s="56"/>
      <c r="Y34" s="25"/>
    </row>
    <row r="35" spans="1:25" s="143" customFormat="1" ht="90.6" outlineLevel="2" thickBot="1" x14ac:dyDescent="0.6">
      <c r="A35" s="144">
        <v>27</v>
      </c>
      <c r="B35" s="151" t="s">
        <v>135</v>
      </c>
      <c r="C35" s="146" t="s">
        <v>15</v>
      </c>
      <c r="D35" s="58" t="s">
        <v>378</v>
      </c>
      <c r="E35" s="176" t="s">
        <v>379</v>
      </c>
      <c r="F35" s="137" t="s">
        <v>380</v>
      </c>
      <c r="G35" s="140" t="s">
        <v>20</v>
      </c>
      <c r="H35" s="140" t="s">
        <v>242</v>
      </c>
      <c r="I35" s="140" t="s">
        <v>381</v>
      </c>
      <c r="J35" s="52"/>
      <c r="K35" s="140" t="s">
        <v>502</v>
      </c>
      <c r="L35" s="53">
        <v>1</v>
      </c>
      <c r="M35" s="54">
        <f t="shared" si="0"/>
        <v>0.95</v>
      </c>
      <c r="N35" s="147"/>
      <c r="O35" s="154">
        <v>1</v>
      </c>
      <c r="P35" s="154">
        <v>0.9</v>
      </c>
      <c r="Q35" s="157"/>
      <c r="R35" s="156"/>
      <c r="S35" s="156"/>
      <c r="T35" s="157"/>
      <c r="U35" s="157"/>
      <c r="V35" s="158"/>
      <c r="W35" s="157"/>
      <c r="X35" s="56"/>
      <c r="Y35" s="25"/>
    </row>
    <row r="36" spans="1:25" s="143" customFormat="1" ht="116.1" outlineLevel="2" x14ac:dyDescent="0.55000000000000004">
      <c r="A36" s="144">
        <v>29</v>
      </c>
      <c r="B36" s="151" t="s">
        <v>135</v>
      </c>
      <c r="C36" s="146" t="s">
        <v>15</v>
      </c>
      <c r="D36" s="58" t="s">
        <v>382</v>
      </c>
      <c r="E36" s="160" t="s">
        <v>383</v>
      </c>
      <c r="F36" s="137" t="s">
        <v>384</v>
      </c>
      <c r="G36" s="62" t="s">
        <v>385</v>
      </c>
      <c r="H36" s="140" t="s">
        <v>242</v>
      </c>
      <c r="I36" s="62" t="s">
        <v>543</v>
      </c>
      <c r="J36" s="167"/>
      <c r="K36" s="62" t="s">
        <v>513</v>
      </c>
      <c r="L36" s="53">
        <v>1</v>
      </c>
      <c r="M36" s="54">
        <f t="shared" si="0"/>
        <v>1</v>
      </c>
      <c r="N36" s="147"/>
      <c r="O36" s="154">
        <v>1</v>
      </c>
      <c r="P36" s="154"/>
      <c r="Q36" s="155"/>
      <c r="R36" s="154"/>
      <c r="S36" s="154"/>
      <c r="T36" s="155"/>
      <c r="U36" s="155"/>
      <c r="V36" s="153"/>
      <c r="W36" s="155"/>
      <c r="X36" s="56"/>
      <c r="Y36" s="25"/>
    </row>
    <row r="37" spans="1:25" s="143" customFormat="1" ht="77.400000000000006" outlineLevel="2" x14ac:dyDescent="0.55000000000000004">
      <c r="A37" s="144">
        <v>30</v>
      </c>
      <c r="B37" s="151" t="s">
        <v>135</v>
      </c>
      <c r="C37" s="146" t="s">
        <v>15</v>
      </c>
      <c r="D37" s="58" t="s">
        <v>386</v>
      </c>
      <c r="E37" s="160" t="s">
        <v>387</v>
      </c>
      <c r="F37" s="137" t="s">
        <v>388</v>
      </c>
      <c r="G37" s="62" t="s">
        <v>320</v>
      </c>
      <c r="H37" s="140" t="s">
        <v>242</v>
      </c>
      <c r="I37" s="140" t="s">
        <v>389</v>
      </c>
      <c r="J37" s="52"/>
      <c r="K37" s="140" t="s">
        <v>502</v>
      </c>
      <c r="L37" s="53">
        <v>1</v>
      </c>
      <c r="M37" s="54">
        <f t="shared" si="0"/>
        <v>0.95</v>
      </c>
      <c r="N37" s="147"/>
      <c r="O37" s="111">
        <v>1</v>
      </c>
      <c r="P37" s="111">
        <v>0.9</v>
      </c>
      <c r="Q37" s="126"/>
      <c r="R37" s="111"/>
      <c r="S37" s="111"/>
      <c r="T37" s="126"/>
      <c r="U37" s="126"/>
      <c r="V37" s="125"/>
      <c r="W37" s="126"/>
      <c r="X37" s="56"/>
      <c r="Y37" s="25"/>
    </row>
    <row r="38" spans="1:25" s="143" customFormat="1" ht="25.5" customHeight="1" outlineLevel="2" thickBot="1" x14ac:dyDescent="0.6">
      <c r="A38" s="144">
        <v>63</v>
      </c>
      <c r="B38" s="145"/>
      <c r="C38" s="146" t="s">
        <v>15</v>
      </c>
      <c r="D38" s="58" t="s">
        <v>390</v>
      </c>
      <c r="E38" s="140"/>
      <c r="F38" s="137" t="s">
        <v>391</v>
      </c>
      <c r="G38" s="140" t="s">
        <v>125</v>
      </c>
      <c r="H38" s="140" t="s">
        <v>242</v>
      </c>
      <c r="I38" s="52"/>
      <c r="J38" s="52"/>
      <c r="K38" s="140" t="s">
        <v>19</v>
      </c>
      <c r="L38" s="53">
        <v>1.5</v>
      </c>
      <c r="M38" s="54">
        <f t="shared" si="0"/>
        <v>0</v>
      </c>
      <c r="N38" s="147"/>
      <c r="O38" s="156"/>
      <c r="P38" s="156">
        <v>0</v>
      </c>
      <c r="Q38" s="157"/>
      <c r="R38" s="156"/>
      <c r="S38" s="156"/>
      <c r="T38" s="157"/>
      <c r="U38" s="157"/>
      <c r="V38" s="158"/>
      <c r="W38" s="157"/>
      <c r="X38" s="56"/>
      <c r="Y38" s="25"/>
    </row>
    <row r="39" spans="1:25" s="143" customFormat="1" ht="22.5" customHeight="1" outlineLevel="1" x14ac:dyDescent="0.55000000000000004">
      <c r="A39" s="21"/>
      <c r="B39" s="21"/>
      <c r="C39" s="21" t="s">
        <v>392</v>
      </c>
      <c r="D39" s="22"/>
      <c r="E39" s="22"/>
      <c r="F39" s="22"/>
      <c r="G39" s="121"/>
      <c r="H39" s="22" t="s">
        <v>19</v>
      </c>
      <c r="I39" s="22"/>
      <c r="J39" s="22"/>
      <c r="K39" s="22"/>
      <c r="L39" s="22"/>
      <c r="M39" s="22"/>
      <c r="N39" s="22"/>
      <c r="O39" s="31"/>
      <c r="P39" s="31"/>
      <c r="Q39" s="31"/>
      <c r="R39" s="31"/>
      <c r="S39" s="31"/>
      <c r="T39" s="31"/>
      <c r="U39" s="31"/>
      <c r="V39" s="31"/>
      <c r="W39" s="31"/>
      <c r="X39" s="56"/>
      <c r="Y39" s="25"/>
    </row>
    <row r="40" spans="1:25" s="143" customFormat="1" ht="17.25" customHeight="1" outlineLevel="2" x14ac:dyDescent="0.55000000000000004">
      <c r="A40" s="144"/>
      <c r="B40" s="145"/>
      <c r="C40" s="52" t="s">
        <v>15</v>
      </c>
      <c r="D40" s="52" t="s">
        <v>393</v>
      </c>
      <c r="E40" s="52" t="s">
        <v>394</v>
      </c>
      <c r="F40" s="139"/>
      <c r="G40" s="140"/>
      <c r="H40" s="140" t="s">
        <v>19</v>
      </c>
      <c r="I40" s="58"/>
      <c r="J40" s="58"/>
      <c r="K40" s="58"/>
      <c r="L40" s="38"/>
      <c r="M40" s="54" t="str">
        <f>IF(COUNT(O40,P40,Q40,R40,S40,T40,U40,V40,W40)&gt;0,SUM(O40,P40,Q40,R40,S40,T40,U40,V40,W40)/COUNT(O40,P40,Q40,R40,S40,T40,U40,V40,W40),"")</f>
        <v/>
      </c>
      <c r="N40" s="147"/>
      <c r="O40" s="159"/>
      <c r="P40" s="159"/>
      <c r="Q40" s="159"/>
      <c r="R40" s="159"/>
      <c r="S40" s="159"/>
      <c r="T40" s="159"/>
      <c r="U40" s="159"/>
      <c r="V40" s="177"/>
      <c r="W40" s="159"/>
      <c r="X40" s="56"/>
      <c r="Y40" s="25"/>
    </row>
    <row r="41" spans="1:25" s="143" customFormat="1" ht="26.1" outlineLevel="2" thickBot="1" x14ac:dyDescent="0.6">
      <c r="A41" s="144">
        <v>64</v>
      </c>
      <c r="B41" s="145"/>
      <c r="C41" s="146" t="s">
        <v>15</v>
      </c>
      <c r="D41" s="58" t="s">
        <v>395</v>
      </c>
      <c r="E41" s="140"/>
      <c r="F41" s="137" t="s">
        <v>396</v>
      </c>
      <c r="G41" s="140" t="s">
        <v>125</v>
      </c>
      <c r="H41" s="140" t="s">
        <v>242</v>
      </c>
      <c r="I41" s="52"/>
      <c r="J41" s="52"/>
      <c r="K41" s="140" t="s">
        <v>19</v>
      </c>
      <c r="L41" s="53">
        <v>0</v>
      </c>
      <c r="M41" s="54">
        <f>IF(COUNT(O41,P41,Q41,R41,S41,T41,U41,V41,W41)&gt;0,SUM(O41,P41,Q41,R41,S41,T41,U41,V41,W41)/COUNT(O41,P41,Q41,R41,S41,T41,U41,V41,W41),"")</f>
        <v>0</v>
      </c>
      <c r="N41" s="147"/>
      <c r="O41" s="156"/>
      <c r="P41" s="156">
        <v>0</v>
      </c>
      <c r="Q41" s="157"/>
      <c r="R41" s="156"/>
      <c r="S41" s="156"/>
      <c r="T41" s="157"/>
      <c r="U41" s="157"/>
      <c r="V41" s="158"/>
      <c r="W41" s="157"/>
      <c r="X41" s="56"/>
      <c r="Y41" s="25"/>
    </row>
    <row r="42" spans="1:25" s="143" customFormat="1" ht="21" customHeight="1" outlineLevel="1" thickBot="1" x14ac:dyDescent="0.6">
      <c r="A42" s="21"/>
      <c r="B42" s="21"/>
      <c r="C42" s="21" t="s">
        <v>397</v>
      </c>
      <c r="D42" s="22"/>
      <c r="E42" s="22"/>
      <c r="F42" s="22"/>
      <c r="G42" s="121"/>
      <c r="H42" s="22" t="s">
        <v>19</v>
      </c>
      <c r="I42" s="22"/>
      <c r="J42" s="22"/>
      <c r="K42" s="22"/>
      <c r="L42" s="22"/>
      <c r="M42" s="22"/>
      <c r="N42" s="22"/>
      <c r="O42" s="31"/>
      <c r="P42" s="31"/>
      <c r="Q42" s="31"/>
      <c r="R42" s="31"/>
      <c r="S42" s="31"/>
      <c r="T42" s="31"/>
      <c r="U42" s="31"/>
      <c r="V42" s="31"/>
      <c r="W42" s="31"/>
      <c r="X42" s="56"/>
      <c r="Y42" s="25"/>
    </row>
    <row r="43" spans="1:25" s="143" customFormat="1" ht="64.5" outlineLevel="2" x14ac:dyDescent="0.55000000000000004">
      <c r="A43" s="144">
        <v>37</v>
      </c>
      <c r="B43" s="151" t="s">
        <v>135</v>
      </c>
      <c r="C43" s="146" t="s">
        <v>15</v>
      </c>
      <c r="D43" s="58" t="s">
        <v>398</v>
      </c>
      <c r="E43" s="58" t="s">
        <v>399</v>
      </c>
      <c r="F43" s="139" t="s">
        <v>400</v>
      </c>
      <c r="G43" s="140" t="s">
        <v>320</v>
      </c>
      <c r="H43" s="136" t="s">
        <v>242</v>
      </c>
      <c r="I43" s="165" t="s">
        <v>544</v>
      </c>
      <c r="J43" s="165"/>
      <c r="K43" s="62" t="s">
        <v>513</v>
      </c>
      <c r="L43" s="38">
        <v>1</v>
      </c>
      <c r="M43" s="54">
        <f>IF(COUNT(O43,P43,Q43,R43,S43,T43,U43,V43,W43)&gt;0,SUM(O43,P43,Q43,R43,S43,T43,U43,V43,W43)/COUNT(O43,P43,Q43,R43,S43,T43,U43,V43,W43),"")</f>
        <v>1</v>
      </c>
      <c r="N43" s="147"/>
      <c r="O43" s="154">
        <v>1</v>
      </c>
      <c r="P43" s="154"/>
      <c r="Q43" s="155"/>
      <c r="R43" s="154"/>
      <c r="S43" s="154"/>
      <c r="T43" s="155"/>
      <c r="U43" s="155"/>
      <c r="V43" s="153"/>
      <c r="W43" s="155"/>
      <c r="X43" s="56"/>
      <c r="Y43" s="25"/>
    </row>
    <row r="44" spans="1:25" s="143" customFormat="1" ht="64.5" outlineLevel="2" x14ac:dyDescent="0.55000000000000004">
      <c r="A44" s="144">
        <v>38</v>
      </c>
      <c r="B44" s="151" t="s">
        <v>135</v>
      </c>
      <c r="C44" s="146" t="s">
        <v>15</v>
      </c>
      <c r="D44" s="58" t="s">
        <v>401</v>
      </c>
      <c r="E44" s="58" t="s">
        <v>402</v>
      </c>
      <c r="F44" s="139" t="s">
        <v>403</v>
      </c>
      <c r="G44" s="140" t="s">
        <v>320</v>
      </c>
      <c r="H44" s="136" t="s">
        <v>242</v>
      </c>
      <c r="I44" s="165" t="s">
        <v>545</v>
      </c>
      <c r="J44" s="165"/>
      <c r="K44" s="62" t="s">
        <v>513</v>
      </c>
      <c r="L44" s="38">
        <v>1</v>
      </c>
      <c r="M44" s="54">
        <f>IF(COUNT(O44,P44,Q44,R44,S44,T44,U44,V44,W44)&gt;0,SUM(O44,P44,Q44,R44,S44,T44,U44,V44,W44)/COUNT(O44,P44,Q44,R44,S44,T44,U44,V44,W44),"")</f>
        <v>1</v>
      </c>
      <c r="N44" s="147"/>
      <c r="O44" s="111">
        <v>1</v>
      </c>
      <c r="P44" s="111"/>
      <c r="Q44" s="126"/>
      <c r="R44" s="111"/>
      <c r="S44" s="111"/>
      <c r="T44" s="126"/>
      <c r="U44" s="126"/>
      <c r="V44" s="125"/>
      <c r="W44" s="126"/>
      <c r="X44" s="56"/>
      <c r="Y44" s="25"/>
    </row>
    <row r="45" spans="1:25" s="143" customFormat="1" ht="26.1" outlineLevel="2" thickBot="1" x14ac:dyDescent="0.6">
      <c r="A45" s="144">
        <v>65</v>
      </c>
      <c r="B45" s="145"/>
      <c r="C45" s="146" t="s">
        <v>15</v>
      </c>
      <c r="D45" s="58" t="s">
        <v>404</v>
      </c>
      <c r="E45" s="140"/>
      <c r="F45" s="137" t="s">
        <v>405</v>
      </c>
      <c r="G45" s="140" t="s">
        <v>125</v>
      </c>
      <c r="H45" s="136" t="s">
        <v>242</v>
      </c>
      <c r="I45" s="167"/>
      <c r="J45" s="167"/>
      <c r="K45" s="167"/>
      <c r="L45" s="53">
        <v>0.2</v>
      </c>
      <c r="M45" s="54">
        <f>IF(COUNT(O45,P45,Q45,R45,S45,T45,U45,V45,W45)&gt;0,SUM(O45,P45,Q45,R45,S45,T45,U45,V45,W45)/COUNT(O45,P45,Q45,R45,S45,T45,U45,V45,W45),"")</f>
        <v>0</v>
      </c>
      <c r="N45" s="147"/>
      <c r="O45" s="156"/>
      <c r="P45" s="156">
        <v>0</v>
      </c>
      <c r="Q45" s="157"/>
      <c r="R45" s="156"/>
      <c r="S45" s="156"/>
      <c r="T45" s="157"/>
      <c r="U45" s="157"/>
      <c r="V45" s="158"/>
      <c r="W45" s="157"/>
      <c r="X45" s="56"/>
      <c r="Y45" s="25"/>
    </row>
    <row r="46" spans="1:25" s="143" customFormat="1" ht="21" customHeight="1" outlineLevel="1" x14ac:dyDescent="0.55000000000000004">
      <c r="A46" s="21"/>
      <c r="B46" s="21"/>
      <c r="C46" s="21" t="s">
        <v>406</v>
      </c>
      <c r="D46" s="22"/>
      <c r="E46" s="22"/>
      <c r="F46" s="22"/>
      <c r="G46" s="121"/>
      <c r="H46" s="22" t="s">
        <v>19</v>
      </c>
      <c r="I46" s="22"/>
      <c r="J46" s="22"/>
      <c r="K46" s="22"/>
      <c r="L46" s="22"/>
      <c r="M46" s="22"/>
      <c r="N46" s="22"/>
      <c r="O46" s="31"/>
      <c r="P46" s="31"/>
      <c r="Q46" s="31"/>
      <c r="R46" s="31"/>
      <c r="S46" s="31"/>
      <c r="T46" s="31"/>
      <c r="U46" s="31"/>
      <c r="V46" s="31"/>
      <c r="W46" s="31"/>
      <c r="X46" s="56"/>
      <c r="Y46" s="25"/>
    </row>
    <row r="47" spans="1:25" s="143" customFormat="1" ht="14.7" outlineLevel="2" thickBot="1" x14ac:dyDescent="0.6">
      <c r="A47" s="150"/>
      <c r="B47" s="150"/>
      <c r="C47" s="140" t="s">
        <v>15</v>
      </c>
      <c r="D47" s="140" t="s">
        <v>407</v>
      </c>
      <c r="E47" s="52" t="s">
        <v>406</v>
      </c>
      <c r="F47" s="139"/>
      <c r="G47" s="140"/>
      <c r="H47" s="135" t="s">
        <v>19</v>
      </c>
      <c r="I47" s="165"/>
      <c r="J47" s="165"/>
      <c r="K47" s="165"/>
      <c r="L47" s="38"/>
      <c r="M47" s="54" t="str">
        <f t="shared" ref="M47:M58" si="1">IF(COUNT(O47,P47,Q47,R47,S47,T47,U47,V47,W47)&gt;0,SUM(O47,P47,Q47,R47,S47,T47,U47,V47,W47)/COUNT(O47,P47,Q47,R47,S47,T47,U47,V47,W47),"")</f>
        <v/>
      </c>
      <c r="N47" s="147"/>
      <c r="O47" s="159"/>
      <c r="P47" s="159"/>
      <c r="Q47" s="159"/>
      <c r="R47" s="159"/>
      <c r="S47" s="159"/>
      <c r="T47" s="159"/>
      <c r="U47" s="159"/>
      <c r="V47" s="177"/>
      <c r="W47" s="159"/>
      <c r="X47" s="56"/>
      <c r="Y47" s="25"/>
    </row>
    <row r="48" spans="1:25" s="143" customFormat="1" ht="90.3" outlineLevel="2" x14ac:dyDescent="0.55000000000000004">
      <c r="A48" s="150">
        <v>39</v>
      </c>
      <c r="B48" s="151" t="s">
        <v>135</v>
      </c>
      <c r="C48" s="140" t="s">
        <v>15</v>
      </c>
      <c r="D48" s="140" t="s">
        <v>408</v>
      </c>
      <c r="E48" s="178" t="s">
        <v>409</v>
      </c>
      <c r="F48" s="139" t="s">
        <v>410</v>
      </c>
      <c r="G48" s="62" t="s">
        <v>320</v>
      </c>
      <c r="H48" s="136" t="s">
        <v>242</v>
      </c>
      <c r="I48" s="165" t="s">
        <v>546</v>
      </c>
      <c r="J48" s="165"/>
      <c r="K48" s="62" t="s">
        <v>513</v>
      </c>
      <c r="L48" s="38">
        <v>1</v>
      </c>
      <c r="M48" s="54">
        <f t="shared" si="1"/>
        <v>1</v>
      </c>
      <c r="N48" s="147"/>
      <c r="O48" s="154">
        <v>1</v>
      </c>
      <c r="P48" s="154"/>
      <c r="Q48" s="155"/>
      <c r="R48" s="154"/>
      <c r="S48" s="154"/>
      <c r="T48" s="155"/>
      <c r="U48" s="155"/>
      <c r="V48" s="153"/>
      <c r="W48" s="155"/>
      <c r="X48" s="56"/>
      <c r="Y48" s="25"/>
    </row>
    <row r="49" spans="1:25" s="143" customFormat="1" ht="103.2" outlineLevel="2" x14ac:dyDescent="0.55000000000000004">
      <c r="A49" s="150">
        <v>40</v>
      </c>
      <c r="B49" s="151" t="s">
        <v>135</v>
      </c>
      <c r="C49" s="140" t="s">
        <v>15</v>
      </c>
      <c r="D49" s="140" t="s">
        <v>411</v>
      </c>
      <c r="E49" s="178" t="s">
        <v>412</v>
      </c>
      <c r="F49" s="139" t="s">
        <v>413</v>
      </c>
      <c r="G49" s="62" t="s">
        <v>320</v>
      </c>
      <c r="H49" s="136" t="s">
        <v>242</v>
      </c>
      <c r="I49" s="165" t="s">
        <v>547</v>
      </c>
      <c r="J49" s="165"/>
      <c r="K49" s="62" t="s">
        <v>513</v>
      </c>
      <c r="L49" s="38">
        <v>1</v>
      </c>
      <c r="M49" s="54">
        <f t="shared" si="1"/>
        <v>1</v>
      </c>
      <c r="N49" s="147"/>
      <c r="O49" s="111">
        <v>1</v>
      </c>
      <c r="P49" s="111"/>
      <c r="Q49" s="126"/>
      <c r="R49" s="111"/>
      <c r="S49" s="111"/>
      <c r="T49" s="126"/>
      <c r="U49" s="126"/>
      <c r="V49" s="125"/>
      <c r="W49" s="126"/>
      <c r="X49" s="56"/>
      <c r="Y49" s="25"/>
    </row>
    <row r="50" spans="1:25" s="143" customFormat="1" ht="77.400000000000006" outlineLevel="2" x14ac:dyDescent="0.55000000000000004">
      <c r="A50" s="150">
        <v>41</v>
      </c>
      <c r="B50" s="151" t="s">
        <v>135</v>
      </c>
      <c r="C50" s="140" t="s">
        <v>15</v>
      </c>
      <c r="D50" s="140" t="s">
        <v>414</v>
      </c>
      <c r="E50" s="178" t="s">
        <v>415</v>
      </c>
      <c r="F50" s="139" t="s">
        <v>416</v>
      </c>
      <c r="G50" s="62" t="s">
        <v>320</v>
      </c>
      <c r="H50" s="136" t="s">
        <v>242</v>
      </c>
      <c r="I50" s="165" t="s">
        <v>548</v>
      </c>
      <c r="J50" s="165"/>
      <c r="K50" s="62" t="s">
        <v>513</v>
      </c>
      <c r="L50" s="38">
        <v>1</v>
      </c>
      <c r="M50" s="54">
        <f t="shared" si="1"/>
        <v>1</v>
      </c>
      <c r="N50" s="147"/>
      <c r="O50" s="111">
        <v>1</v>
      </c>
      <c r="P50" s="111"/>
      <c r="Q50" s="126"/>
      <c r="R50" s="111"/>
      <c r="S50" s="111"/>
      <c r="T50" s="126"/>
      <c r="U50" s="126"/>
      <c r="V50" s="125"/>
      <c r="W50" s="126"/>
      <c r="X50" s="56"/>
      <c r="Y50" s="25"/>
    </row>
    <row r="51" spans="1:25" s="143" customFormat="1" ht="116.1" outlineLevel="2" x14ac:dyDescent="0.55000000000000004">
      <c r="A51" s="150">
        <v>42</v>
      </c>
      <c r="B51" s="151" t="s">
        <v>135</v>
      </c>
      <c r="C51" s="140" t="s">
        <v>15</v>
      </c>
      <c r="D51" s="140" t="s">
        <v>417</v>
      </c>
      <c r="E51" s="178" t="s">
        <v>418</v>
      </c>
      <c r="F51" s="139" t="s">
        <v>419</v>
      </c>
      <c r="G51" s="62" t="s">
        <v>320</v>
      </c>
      <c r="H51" s="136" t="s">
        <v>242</v>
      </c>
      <c r="I51" s="165" t="s">
        <v>549</v>
      </c>
      <c r="J51" s="165"/>
      <c r="K51" s="62" t="s">
        <v>513</v>
      </c>
      <c r="L51" s="38">
        <v>1</v>
      </c>
      <c r="M51" s="54">
        <f t="shared" si="1"/>
        <v>1</v>
      </c>
      <c r="N51" s="147"/>
      <c r="O51" s="111">
        <v>1</v>
      </c>
      <c r="P51" s="111"/>
      <c r="Q51" s="126"/>
      <c r="R51" s="111"/>
      <c r="S51" s="111"/>
      <c r="T51" s="126"/>
      <c r="U51" s="126"/>
      <c r="V51" s="125"/>
      <c r="W51" s="126"/>
      <c r="X51" s="56"/>
      <c r="Y51" s="25"/>
    </row>
    <row r="52" spans="1:25" s="143" customFormat="1" ht="77.400000000000006" outlineLevel="2" x14ac:dyDescent="0.55000000000000004">
      <c r="A52" s="150">
        <v>43</v>
      </c>
      <c r="B52" s="151" t="s">
        <v>135</v>
      </c>
      <c r="C52" s="140" t="s">
        <v>15</v>
      </c>
      <c r="D52" s="140" t="s">
        <v>420</v>
      </c>
      <c r="E52" s="178" t="s">
        <v>421</v>
      </c>
      <c r="F52" s="139" t="s">
        <v>422</v>
      </c>
      <c r="G52" s="62" t="s">
        <v>320</v>
      </c>
      <c r="H52" s="136" t="s">
        <v>242</v>
      </c>
      <c r="I52" s="165" t="s">
        <v>550</v>
      </c>
      <c r="J52" s="165"/>
      <c r="K52" s="62" t="s">
        <v>513</v>
      </c>
      <c r="L52" s="38">
        <v>1</v>
      </c>
      <c r="M52" s="54">
        <f t="shared" si="1"/>
        <v>1</v>
      </c>
      <c r="N52" s="147"/>
      <c r="O52" s="111">
        <v>1</v>
      </c>
      <c r="P52" s="111"/>
      <c r="Q52" s="126"/>
      <c r="R52" s="111"/>
      <c r="S52" s="111"/>
      <c r="T52" s="126"/>
      <c r="U52" s="126"/>
      <c r="V52" s="125"/>
      <c r="W52" s="126"/>
      <c r="X52" s="56"/>
      <c r="Y52" s="25"/>
    </row>
    <row r="53" spans="1:25" s="143" customFormat="1" ht="64.5" outlineLevel="2" x14ac:dyDescent="0.55000000000000004">
      <c r="A53" s="150">
        <v>44</v>
      </c>
      <c r="B53" s="151" t="s">
        <v>135</v>
      </c>
      <c r="C53" s="101" t="s">
        <v>15</v>
      </c>
      <c r="D53" s="136" t="s">
        <v>423</v>
      </c>
      <c r="E53" s="178" t="s">
        <v>424</v>
      </c>
      <c r="F53" s="139" t="s">
        <v>425</v>
      </c>
      <c r="G53" s="62" t="s">
        <v>320</v>
      </c>
      <c r="H53" s="136" t="s">
        <v>242</v>
      </c>
      <c r="I53" s="165" t="s">
        <v>551</v>
      </c>
      <c r="J53" s="165"/>
      <c r="K53" s="62" t="s">
        <v>513</v>
      </c>
      <c r="L53" s="38">
        <v>1</v>
      </c>
      <c r="M53" s="54">
        <f t="shared" si="1"/>
        <v>1</v>
      </c>
      <c r="N53" s="147"/>
      <c r="O53" s="111">
        <v>1</v>
      </c>
      <c r="P53" s="111"/>
      <c r="Q53" s="126"/>
      <c r="R53" s="111"/>
      <c r="S53" s="111"/>
      <c r="T53" s="126"/>
      <c r="U53" s="126"/>
      <c r="V53" s="125"/>
      <c r="W53" s="126"/>
      <c r="X53" s="56"/>
      <c r="Y53" s="25"/>
    </row>
    <row r="54" spans="1:25" s="143" customFormat="1" ht="51.6" outlineLevel="2" x14ac:dyDescent="0.55000000000000004">
      <c r="A54" s="150">
        <v>45</v>
      </c>
      <c r="B54" s="151" t="s">
        <v>135</v>
      </c>
      <c r="C54" s="101" t="s">
        <v>15</v>
      </c>
      <c r="D54" s="136" t="s">
        <v>426</v>
      </c>
      <c r="E54" s="178" t="s">
        <v>427</v>
      </c>
      <c r="F54" s="139" t="s">
        <v>428</v>
      </c>
      <c r="G54" s="62" t="s">
        <v>320</v>
      </c>
      <c r="H54" s="136" t="s">
        <v>242</v>
      </c>
      <c r="I54" s="165" t="s">
        <v>552</v>
      </c>
      <c r="J54" s="165" t="s">
        <v>429</v>
      </c>
      <c r="K54" s="62" t="s">
        <v>513</v>
      </c>
      <c r="L54" s="38">
        <v>1</v>
      </c>
      <c r="M54" s="54">
        <f t="shared" si="1"/>
        <v>1</v>
      </c>
      <c r="N54" s="147"/>
      <c r="O54" s="111">
        <v>1</v>
      </c>
      <c r="P54" s="111"/>
      <c r="Q54" s="126"/>
      <c r="R54" s="111"/>
      <c r="S54" s="111"/>
      <c r="T54" s="126"/>
      <c r="U54" s="126"/>
      <c r="V54" s="125"/>
      <c r="W54" s="126"/>
      <c r="X54" s="56"/>
      <c r="Y54" s="25"/>
    </row>
    <row r="55" spans="1:25" s="143" customFormat="1" ht="64.5" outlineLevel="2" x14ac:dyDescent="0.55000000000000004">
      <c r="A55" s="150">
        <v>61</v>
      </c>
      <c r="B55" s="150" t="s">
        <v>135</v>
      </c>
      <c r="C55" s="140" t="s">
        <v>15</v>
      </c>
      <c r="D55" s="140" t="s">
        <v>430</v>
      </c>
      <c r="E55" s="178" t="s">
        <v>431</v>
      </c>
      <c r="F55" s="58" t="s">
        <v>522</v>
      </c>
      <c r="G55" s="62" t="s">
        <v>320</v>
      </c>
      <c r="H55" s="136" t="s">
        <v>242</v>
      </c>
      <c r="I55" s="165" t="s">
        <v>553</v>
      </c>
      <c r="J55" s="165"/>
      <c r="K55" s="62" t="s">
        <v>513</v>
      </c>
      <c r="L55" s="38">
        <v>1</v>
      </c>
      <c r="M55" s="54">
        <f t="shared" si="1"/>
        <v>1</v>
      </c>
      <c r="N55" s="147"/>
      <c r="O55" s="111">
        <v>1</v>
      </c>
      <c r="P55" s="111"/>
      <c r="Q55" s="126"/>
      <c r="R55" s="111"/>
      <c r="S55" s="111"/>
      <c r="T55" s="126"/>
      <c r="U55" s="126"/>
      <c r="V55" s="125"/>
      <c r="W55" s="126"/>
      <c r="X55" s="56"/>
      <c r="Y55" s="25"/>
    </row>
    <row r="56" spans="1:25" s="143" customFormat="1" ht="90.3" outlineLevel="2" x14ac:dyDescent="0.55000000000000004">
      <c r="A56" s="200" t="s">
        <v>556</v>
      </c>
      <c r="B56" s="200" t="s">
        <v>135</v>
      </c>
      <c r="C56" s="62" t="s">
        <v>15</v>
      </c>
      <c r="D56" s="62" t="s">
        <v>516</v>
      </c>
      <c r="E56" s="232" t="s">
        <v>518</v>
      </c>
      <c r="F56" s="165" t="s">
        <v>523</v>
      </c>
      <c r="G56" s="62" t="s">
        <v>320</v>
      </c>
      <c r="H56" s="233" t="s">
        <v>242</v>
      </c>
      <c r="I56" s="165" t="s">
        <v>520</v>
      </c>
      <c r="J56" s="165"/>
      <c r="K56" s="62" t="s">
        <v>513</v>
      </c>
      <c r="L56" s="53">
        <v>1</v>
      </c>
      <c r="M56" s="54">
        <f t="shared" si="1"/>
        <v>1</v>
      </c>
      <c r="N56" s="147"/>
      <c r="O56" s="111">
        <v>1</v>
      </c>
      <c r="P56" s="111"/>
      <c r="Q56" s="211"/>
      <c r="R56" s="159"/>
      <c r="S56" s="159"/>
      <c r="T56" s="211"/>
      <c r="U56" s="211"/>
      <c r="V56" s="212"/>
      <c r="W56" s="211"/>
      <c r="X56" s="56"/>
      <c r="Y56" s="25"/>
    </row>
    <row r="57" spans="1:25" s="143" customFormat="1" ht="90.3" outlineLevel="2" x14ac:dyDescent="0.55000000000000004">
      <c r="A57" s="200" t="s">
        <v>557</v>
      </c>
      <c r="B57" s="200" t="s">
        <v>135</v>
      </c>
      <c r="C57" s="62" t="s">
        <v>15</v>
      </c>
      <c r="D57" s="62" t="s">
        <v>517</v>
      </c>
      <c r="E57" s="232" t="s">
        <v>519</v>
      </c>
      <c r="F57" s="165" t="s">
        <v>524</v>
      </c>
      <c r="G57" s="62" t="s">
        <v>320</v>
      </c>
      <c r="H57" s="233" t="s">
        <v>242</v>
      </c>
      <c r="I57" s="165" t="s">
        <v>521</v>
      </c>
      <c r="J57" s="165"/>
      <c r="K57" s="62" t="s">
        <v>513</v>
      </c>
      <c r="L57" s="53">
        <v>1</v>
      </c>
      <c r="M57" s="54">
        <f t="shared" si="1"/>
        <v>1</v>
      </c>
      <c r="N57" s="147"/>
      <c r="O57" s="111">
        <v>1</v>
      </c>
      <c r="P57" s="111"/>
      <c r="Q57" s="211"/>
      <c r="R57" s="159"/>
      <c r="S57" s="159"/>
      <c r="T57" s="211"/>
      <c r="U57" s="211"/>
      <c r="V57" s="212"/>
      <c r="W57" s="211"/>
      <c r="X57" s="56"/>
      <c r="Y57" s="25"/>
    </row>
    <row r="58" spans="1:25" s="143" customFormat="1" ht="26.1" outlineLevel="2" thickBot="1" x14ac:dyDescent="0.6">
      <c r="A58" s="150">
        <v>66</v>
      </c>
      <c r="B58" s="150"/>
      <c r="C58" s="140" t="s">
        <v>15</v>
      </c>
      <c r="D58" s="140" t="s">
        <v>432</v>
      </c>
      <c r="E58" s="136"/>
      <c r="F58" s="137" t="s">
        <v>433</v>
      </c>
      <c r="G58" s="140" t="s">
        <v>125</v>
      </c>
      <c r="H58" s="136" t="s">
        <v>242</v>
      </c>
      <c r="I58" s="52"/>
      <c r="J58" s="52"/>
      <c r="K58" s="52"/>
      <c r="L58" s="53">
        <v>0.9</v>
      </c>
      <c r="M58" s="54">
        <f t="shared" si="1"/>
        <v>0</v>
      </c>
      <c r="N58" s="147"/>
      <c r="O58" s="156"/>
      <c r="P58" s="156">
        <v>0</v>
      </c>
      <c r="Q58" s="157"/>
      <c r="R58" s="156"/>
      <c r="S58" s="156"/>
      <c r="T58" s="157"/>
      <c r="U58" s="157"/>
      <c r="V58" s="158"/>
      <c r="W58" s="157"/>
      <c r="X58" s="56"/>
      <c r="Y58" s="25"/>
    </row>
    <row r="59" spans="1:25" s="143" customFormat="1" ht="21" customHeight="1" outlineLevel="1" x14ac:dyDescent="0.55000000000000004">
      <c r="A59" s="21"/>
      <c r="B59" s="21"/>
      <c r="C59" s="21" t="s">
        <v>434</v>
      </c>
      <c r="D59" s="22"/>
      <c r="E59" s="22"/>
      <c r="F59" s="22"/>
      <c r="G59" s="121"/>
      <c r="H59" s="22" t="s">
        <v>19</v>
      </c>
      <c r="I59" s="22"/>
      <c r="J59" s="22"/>
      <c r="K59" s="22"/>
      <c r="L59" s="22"/>
      <c r="M59" s="22"/>
      <c r="N59" s="22"/>
      <c r="O59" s="31"/>
      <c r="P59" s="31"/>
      <c r="Q59" s="31"/>
      <c r="R59" s="31"/>
      <c r="S59" s="31"/>
      <c r="T59" s="31"/>
      <c r="U59" s="31"/>
      <c r="V59" s="31"/>
      <c r="W59" s="31"/>
      <c r="X59" s="56"/>
      <c r="Y59" s="25"/>
    </row>
    <row r="60" spans="1:25" s="143" customFormat="1" ht="14.7" outlineLevel="2" thickBot="1" x14ac:dyDescent="0.6">
      <c r="A60" s="150"/>
      <c r="B60" s="150"/>
      <c r="C60" s="140" t="s">
        <v>15</v>
      </c>
      <c r="D60" s="140" t="s">
        <v>435</v>
      </c>
      <c r="E60" s="52" t="s">
        <v>434</v>
      </c>
      <c r="F60" s="139"/>
      <c r="G60" s="140"/>
      <c r="H60" s="135" t="s">
        <v>19</v>
      </c>
      <c r="I60" s="58"/>
      <c r="J60" s="58"/>
      <c r="K60" s="58"/>
      <c r="L60" s="38"/>
      <c r="M60" s="54" t="str">
        <f>IF(COUNT(O60,P60,Q60,R60,S60,T60,U60,V60,W60)&gt;0,SUM(O60,P60,Q60,R60,S60,T60,U60,V60,W60)/COUNT(O60,P60,Q60,R60,S60,T60,U60,V60,W60),"")</f>
        <v/>
      </c>
      <c r="N60" s="147"/>
      <c r="O60" s="159"/>
      <c r="P60" s="159"/>
      <c r="Q60" s="159"/>
      <c r="R60" s="159"/>
      <c r="S60" s="159"/>
      <c r="T60" s="159"/>
      <c r="U60" s="159"/>
      <c r="V60" s="177"/>
      <c r="W60" s="159"/>
      <c r="X60" s="56"/>
      <c r="Y60" s="25"/>
    </row>
    <row r="61" spans="1:25" s="143" customFormat="1" ht="26.1" outlineLevel="2" thickBot="1" x14ac:dyDescent="0.6">
      <c r="A61" s="144">
        <v>67</v>
      </c>
      <c r="B61" s="151"/>
      <c r="C61" s="101" t="s">
        <v>15</v>
      </c>
      <c r="D61" s="101" t="s">
        <v>436</v>
      </c>
      <c r="E61" s="140"/>
      <c r="F61" s="137" t="s">
        <v>437</v>
      </c>
      <c r="G61" s="140" t="s">
        <v>125</v>
      </c>
      <c r="H61" s="136" t="s">
        <v>242</v>
      </c>
      <c r="I61" s="52"/>
      <c r="J61" s="52"/>
      <c r="K61" s="52"/>
      <c r="L61" s="53">
        <v>0</v>
      </c>
      <c r="M61" s="54">
        <f>IF(COUNT(O61,P61,Q61,R61,S61,T61,U61,V61,W61)&gt;0,SUM(O61,P61,Q61,R61,S61,T61,U61,V61,W61)/COUNT(O61,P61,Q61,R61,S61,T61,U61,V61,W61),"")</f>
        <v>0</v>
      </c>
      <c r="N61" s="147"/>
      <c r="O61" s="173"/>
      <c r="P61" s="173">
        <v>0</v>
      </c>
      <c r="Q61" s="174"/>
      <c r="R61" s="173"/>
      <c r="S61" s="173"/>
      <c r="T61" s="174"/>
      <c r="U61" s="174"/>
      <c r="V61" s="175"/>
      <c r="W61" s="174"/>
      <c r="X61" s="56"/>
      <c r="Y61" s="25"/>
    </row>
    <row r="62" spans="1:25" s="143" customFormat="1" ht="18.3" outlineLevel="2" x14ac:dyDescent="0.55000000000000004">
      <c r="A62" s="121"/>
      <c r="B62" s="121"/>
      <c r="C62" s="121" t="s">
        <v>438</v>
      </c>
      <c r="D62" s="121"/>
      <c r="E62" s="121"/>
      <c r="F62" s="21"/>
      <c r="G62" s="121"/>
      <c r="H62" s="23" t="s">
        <v>19</v>
      </c>
      <c r="I62" s="22"/>
      <c r="J62" s="22"/>
      <c r="K62" s="22"/>
      <c r="L62" s="22"/>
      <c r="M62" s="22"/>
      <c r="N62" s="22"/>
      <c r="O62" s="31"/>
      <c r="P62" s="31"/>
      <c r="Q62" s="31"/>
      <c r="R62" s="31"/>
      <c r="S62" s="31"/>
      <c r="T62" s="31"/>
      <c r="U62" s="31"/>
      <c r="V62" s="31"/>
      <c r="W62" s="31"/>
      <c r="X62" s="56"/>
      <c r="Y62" s="25"/>
    </row>
    <row r="63" spans="1:25" s="143" customFormat="1" outlineLevel="2" x14ac:dyDescent="0.55000000000000004">
      <c r="A63" s="179"/>
      <c r="B63" s="179"/>
      <c r="C63" s="180" t="s">
        <v>15</v>
      </c>
      <c r="D63" s="180">
        <v>6.4</v>
      </c>
      <c r="E63" s="181" t="s">
        <v>439</v>
      </c>
      <c r="F63" s="182"/>
      <c r="G63" s="180"/>
      <c r="H63" s="183" t="s">
        <v>19</v>
      </c>
      <c r="I63" s="184"/>
      <c r="J63" s="184"/>
      <c r="K63" s="184"/>
      <c r="L63" s="184"/>
      <c r="M63" s="184"/>
      <c r="N63" s="184"/>
      <c r="O63" s="184"/>
      <c r="P63" s="184"/>
      <c r="Q63" s="184"/>
      <c r="R63" s="184"/>
      <c r="S63" s="184"/>
      <c r="T63" s="184"/>
      <c r="U63" s="184"/>
      <c r="V63" s="184"/>
      <c r="W63" s="184"/>
      <c r="X63" s="56"/>
      <c r="Y63" s="25"/>
    </row>
    <row r="64" spans="1:25" s="143" customFormat="1" ht="14.7" outlineLevel="2" thickBot="1" x14ac:dyDescent="0.6">
      <c r="A64" s="179"/>
      <c r="B64" s="179"/>
      <c r="C64" s="180" t="s">
        <v>15</v>
      </c>
      <c r="D64" s="180" t="s">
        <v>440</v>
      </c>
      <c r="E64" s="181" t="s">
        <v>441</v>
      </c>
      <c r="F64" s="182"/>
      <c r="G64" s="180"/>
      <c r="H64" s="183" t="s">
        <v>19</v>
      </c>
      <c r="I64" s="184"/>
      <c r="J64" s="184"/>
      <c r="K64" s="184"/>
      <c r="L64" s="184"/>
      <c r="M64" s="184"/>
      <c r="N64" s="184"/>
      <c r="O64" s="185"/>
      <c r="P64" s="185"/>
      <c r="Q64" s="185"/>
      <c r="R64" s="185"/>
      <c r="S64" s="185"/>
      <c r="T64" s="185"/>
      <c r="U64" s="185"/>
      <c r="V64" s="185"/>
      <c r="W64" s="185"/>
      <c r="X64" s="56"/>
      <c r="Y64" s="25"/>
    </row>
    <row r="65" spans="1:25" s="143" customFormat="1" ht="116.1" outlineLevel="2" x14ac:dyDescent="0.55000000000000004">
      <c r="A65" s="150">
        <v>56</v>
      </c>
      <c r="B65" s="151" t="s">
        <v>135</v>
      </c>
      <c r="C65" s="140" t="s">
        <v>15</v>
      </c>
      <c r="D65" s="140" t="s">
        <v>442</v>
      </c>
      <c r="E65" s="140" t="s">
        <v>443</v>
      </c>
      <c r="F65" s="134" t="s">
        <v>444</v>
      </c>
      <c r="G65" s="62" t="s">
        <v>320</v>
      </c>
      <c r="H65" s="233" t="s">
        <v>242</v>
      </c>
      <c r="I65" s="165" t="s">
        <v>558</v>
      </c>
      <c r="J65" s="165"/>
      <c r="K65" s="62" t="s">
        <v>502</v>
      </c>
      <c r="L65" s="38">
        <v>1</v>
      </c>
      <c r="M65" s="234">
        <f>IF(COUNT(O65,P65,Q65,R65,S65,T65,U65,V65,W65)&gt;0,SUM(O65,P65,Q65,R65,S65,T65,U65,V65,W65)/COUNT(O65,P65,Q65,R65,S65,T65,U65,V65,W65),"")</f>
        <v>0.95</v>
      </c>
      <c r="N65" s="147"/>
      <c r="O65" s="154">
        <v>1</v>
      </c>
      <c r="P65" s="154">
        <v>0.9</v>
      </c>
      <c r="Q65" s="155"/>
      <c r="R65" s="154"/>
      <c r="S65" s="154"/>
      <c r="T65" s="155"/>
      <c r="U65" s="155"/>
      <c r="V65" s="153"/>
      <c r="W65" s="155"/>
      <c r="X65" s="56"/>
      <c r="Y65" s="25"/>
    </row>
    <row r="66" spans="1:25" s="143" customFormat="1" ht="90.6" outlineLevel="2" thickBot="1" x14ac:dyDescent="0.6">
      <c r="A66" s="150">
        <v>57</v>
      </c>
      <c r="B66" s="151" t="s">
        <v>135</v>
      </c>
      <c r="C66" s="140" t="s">
        <v>15</v>
      </c>
      <c r="D66" s="140" t="s">
        <v>445</v>
      </c>
      <c r="E66" s="140" t="s">
        <v>318</v>
      </c>
      <c r="F66" s="134" t="s">
        <v>446</v>
      </c>
      <c r="G66" s="62" t="s">
        <v>320</v>
      </c>
      <c r="H66" s="233" t="s">
        <v>242</v>
      </c>
      <c r="I66" s="165" t="s">
        <v>559</v>
      </c>
      <c r="J66" s="165"/>
      <c r="K66" s="62" t="s">
        <v>502</v>
      </c>
      <c r="L66" s="38">
        <v>1</v>
      </c>
      <c r="M66" s="234">
        <f>IF(COUNT(O66,P66,Q66,R66,S66,T66,U66,V66,W66)&gt;0,SUM(O66,P66,Q66,R66,S66,T66,U66,V66,W66)/COUNT(O66,P66,Q66,R66,S66,T66,U66,V66,W66),"")</f>
        <v>0.95</v>
      </c>
      <c r="N66" s="147"/>
      <c r="O66" s="156">
        <v>1</v>
      </c>
      <c r="P66" s="156">
        <v>0.9</v>
      </c>
      <c r="Q66" s="157"/>
      <c r="R66" s="156"/>
      <c r="S66" s="156"/>
      <c r="T66" s="157"/>
      <c r="U66" s="157"/>
      <c r="V66" s="158"/>
      <c r="W66" s="157"/>
      <c r="X66" s="56"/>
      <c r="Y66" s="25"/>
    </row>
    <row r="67" spans="1:25" s="143" customFormat="1" ht="14.7" outlineLevel="2" thickBot="1" x14ac:dyDescent="0.6">
      <c r="A67" s="179"/>
      <c r="B67" s="179"/>
      <c r="C67" s="180" t="s">
        <v>15</v>
      </c>
      <c r="D67" s="180" t="s">
        <v>447</v>
      </c>
      <c r="E67" s="181" t="s">
        <v>448</v>
      </c>
      <c r="F67" s="182"/>
      <c r="G67" s="235"/>
      <c r="H67" s="236" t="s">
        <v>19</v>
      </c>
      <c r="I67" s="237"/>
      <c r="J67" s="237"/>
      <c r="K67" s="237"/>
      <c r="L67" s="237"/>
      <c r="M67" s="237"/>
      <c r="N67" s="184"/>
      <c r="O67" s="185"/>
      <c r="P67" s="185"/>
      <c r="Q67" s="185"/>
      <c r="R67" s="185"/>
      <c r="S67" s="185"/>
      <c r="T67" s="185"/>
      <c r="U67" s="185"/>
      <c r="V67" s="185"/>
      <c r="W67" s="185"/>
      <c r="X67" s="56"/>
      <c r="Y67" s="25"/>
    </row>
    <row r="68" spans="1:25" s="143" customFormat="1" ht="77.400000000000006" outlineLevel="2" x14ac:dyDescent="0.55000000000000004">
      <c r="A68" s="150">
        <v>58</v>
      </c>
      <c r="B68" s="151" t="s">
        <v>135</v>
      </c>
      <c r="C68" s="140" t="s">
        <v>15</v>
      </c>
      <c r="D68" s="140" t="s">
        <v>449</v>
      </c>
      <c r="E68" s="140" t="s">
        <v>450</v>
      </c>
      <c r="F68" s="134" t="s">
        <v>451</v>
      </c>
      <c r="G68" s="62" t="s">
        <v>320</v>
      </c>
      <c r="H68" s="233" t="s">
        <v>242</v>
      </c>
      <c r="I68" s="165" t="s">
        <v>560</v>
      </c>
      <c r="J68" s="165"/>
      <c r="K68" s="62" t="s">
        <v>502</v>
      </c>
      <c r="L68" s="38">
        <v>1</v>
      </c>
      <c r="M68" s="234">
        <f>IF(COUNT(O68,P68,Q68,R68,S68,T68,U68,V68,W68)&gt;0,SUM(O68,P68,Q68,R68,S68,T68,U68,V68,W68)/COUNT(O68,P68,Q68,R68,S68,T68,U68,V68,W68),"")</f>
        <v>0.95</v>
      </c>
      <c r="N68" s="147"/>
      <c r="O68" s="154">
        <v>1</v>
      </c>
      <c r="P68" s="154">
        <v>0.9</v>
      </c>
      <c r="Q68" s="155"/>
      <c r="R68" s="154"/>
      <c r="S68" s="154"/>
      <c r="T68" s="155"/>
      <c r="U68" s="155"/>
      <c r="V68" s="153"/>
      <c r="W68" s="155"/>
      <c r="X68" s="56"/>
      <c r="Y68" s="25"/>
    </row>
    <row r="69" spans="1:25" s="143" customFormat="1" ht="51.9" outlineLevel="2" thickBot="1" x14ac:dyDescent="0.6">
      <c r="A69" s="150">
        <v>59</v>
      </c>
      <c r="B69" s="151" t="s">
        <v>135</v>
      </c>
      <c r="C69" s="140" t="s">
        <v>15</v>
      </c>
      <c r="D69" s="140" t="s">
        <v>452</v>
      </c>
      <c r="E69" s="140" t="s">
        <v>453</v>
      </c>
      <c r="F69" s="134" t="s">
        <v>454</v>
      </c>
      <c r="G69" s="62" t="s">
        <v>320</v>
      </c>
      <c r="H69" s="233" t="s">
        <v>242</v>
      </c>
      <c r="I69" s="165" t="s">
        <v>561</v>
      </c>
      <c r="J69" s="165"/>
      <c r="K69" s="62" t="s">
        <v>502</v>
      </c>
      <c r="L69" s="38">
        <v>1</v>
      </c>
      <c r="M69" s="234">
        <f>IF(COUNT(O69,P69,Q69,R69,S69,T69,U69,V69,W69)&gt;0,SUM(O69,P69,Q69,R69,S69,T69,U69,V69,W69)/COUNT(O69,P69,Q69,R69,S69,T69,U69,V69,W69),"")</f>
        <v>0.95</v>
      </c>
      <c r="N69" s="147"/>
      <c r="O69" s="156">
        <v>1</v>
      </c>
      <c r="P69" s="156">
        <v>0.9</v>
      </c>
      <c r="Q69" s="157"/>
      <c r="R69" s="156"/>
      <c r="S69" s="156"/>
      <c r="T69" s="157"/>
      <c r="U69" s="157"/>
      <c r="V69" s="158"/>
      <c r="W69" s="157"/>
      <c r="X69" s="56"/>
      <c r="Y69" s="25"/>
    </row>
    <row r="70" spans="1:25" s="143" customFormat="1" ht="14.7" outlineLevel="2" thickBot="1" x14ac:dyDescent="0.6">
      <c r="A70" s="179"/>
      <c r="B70" s="179"/>
      <c r="C70" s="180" t="s">
        <v>15</v>
      </c>
      <c r="D70" s="180" t="s">
        <v>455</v>
      </c>
      <c r="E70" s="181" t="s">
        <v>406</v>
      </c>
      <c r="F70" s="182"/>
      <c r="G70" s="235"/>
      <c r="H70" s="236" t="s">
        <v>19</v>
      </c>
      <c r="I70" s="235"/>
      <c r="J70" s="235"/>
      <c r="K70" s="237"/>
      <c r="L70" s="237"/>
      <c r="M70" s="237"/>
      <c r="N70" s="184"/>
      <c r="O70" s="185"/>
      <c r="P70" s="185"/>
      <c r="Q70" s="185"/>
      <c r="R70" s="185"/>
      <c r="S70" s="185"/>
      <c r="T70" s="185"/>
      <c r="U70" s="185"/>
      <c r="V70" s="185"/>
      <c r="W70" s="185"/>
      <c r="X70" s="56"/>
      <c r="Y70" s="25"/>
    </row>
    <row r="71" spans="1:25" s="188" customFormat="1" ht="116.4" outlineLevel="2" thickBot="1" x14ac:dyDescent="0.6">
      <c r="A71" s="186">
        <v>60</v>
      </c>
      <c r="B71" s="151" t="s">
        <v>135</v>
      </c>
      <c r="C71" s="35" t="s">
        <v>15</v>
      </c>
      <c r="D71" s="35" t="s">
        <v>456</v>
      </c>
      <c r="E71" s="35" t="s">
        <v>457</v>
      </c>
      <c r="F71" s="187" t="s">
        <v>458</v>
      </c>
      <c r="G71" s="62" t="s">
        <v>320</v>
      </c>
      <c r="H71" s="238" t="s">
        <v>242</v>
      </c>
      <c r="I71" s="239" t="s">
        <v>562</v>
      </c>
      <c r="J71" s="165" t="s">
        <v>429</v>
      </c>
      <c r="K71" s="62" t="s">
        <v>513</v>
      </c>
      <c r="L71" s="71">
        <v>1</v>
      </c>
      <c r="M71" s="234">
        <f>IF(COUNT(O71,P71,Q71,R71,S71,T71,U71,V71,W71)&gt;0,SUM(O71,P71,Q71,R71,S71,T71,U71,V71,W71)/COUNT(O71,P71,Q71,R71,S71,T71,U71,V71,W71),"")</f>
        <v>1</v>
      </c>
      <c r="N71" s="147"/>
      <c r="O71" s="173">
        <v>1</v>
      </c>
      <c r="P71" s="173"/>
      <c r="Q71" s="174"/>
      <c r="R71" s="173"/>
      <c r="S71" s="173"/>
      <c r="T71" s="174"/>
      <c r="U71" s="174"/>
      <c r="V71" s="175"/>
      <c r="W71" s="174"/>
      <c r="X71" s="56"/>
      <c r="Y71" s="25"/>
    </row>
    <row r="72" spans="1:25" s="24" customFormat="1" ht="30" customHeight="1" x14ac:dyDescent="0.55000000000000004">
      <c r="A72" s="257" t="s">
        <v>300</v>
      </c>
      <c r="B72" s="258"/>
      <c r="C72" s="258"/>
      <c r="D72" s="258"/>
      <c r="E72" s="258"/>
      <c r="F72" s="258"/>
      <c r="G72" s="256" t="s">
        <v>493</v>
      </c>
      <c r="H72" s="256"/>
      <c r="I72" s="256"/>
      <c r="J72" s="256"/>
      <c r="K72" s="256"/>
      <c r="L72" s="256"/>
      <c r="M72" s="256"/>
      <c r="N72" s="141"/>
      <c r="O72" s="141"/>
      <c r="P72" s="141"/>
      <c r="Q72" s="141"/>
      <c r="R72" s="141"/>
      <c r="S72" s="141"/>
      <c r="T72" s="141"/>
      <c r="U72" s="141"/>
      <c r="V72" s="141"/>
      <c r="W72" s="141"/>
      <c r="X72" s="142"/>
      <c r="Y72" s="13"/>
    </row>
    <row r="73" spans="1:25" s="24" customFormat="1" ht="21" customHeight="1" outlineLevel="1" x14ac:dyDescent="0.55000000000000004">
      <c r="A73" s="21" t="s">
        <v>46</v>
      </c>
      <c r="B73" s="22"/>
      <c r="C73" s="22"/>
      <c r="D73" s="22"/>
      <c r="E73" s="22"/>
      <c r="F73" s="22"/>
      <c r="G73" s="22"/>
      <c r="H73" s="22" t="s">
        <v>19</v>
      </c>
      <c r="I73" s="22"/>
      <c r="J73" s="22"/>
      <c r="K73" s="22"/>
      <c r="L73" s="22"/>
      <c r="M73" s="22" t="str">
        <f>IF(COUNT(O73,P73,Q73,#REF!,R73,S73,T73,U73,V73,W73,#REF!)&gt;0,SUM(O73,P73,Q73,#REF!,R73,S73,T73,U73,V73,W73,#REF!)/COUNT(O73,P73,Q73,#REF!,R73,S73,T73,U73,V73,W73,#REF!),"")</f>
        <v/>
      </c>
      <c r="N73" s="22"/>
      <c r="O73" s="22"/>
      <c r="P73" s="22"/>
      <c r="Q73" s="22"/>
      <c r="R73" s="22"/>
      <c r="S73" s="22"/>
      <c r="T73" s="22"/>
      <c r="U73" s="22"/>
      <c r="V73" s="22"/>
      <c r="W73" s="22"/>
      <c r="X73" s="23"/>
      <c r="Y73" s="13"/>
    </row>
    <row r="74" spans="1:25" s="50" customFormat="1" ht="103.2" outlineLevel="2" x14ac:dyDescent="0.55000000000000004">
      <c r="A74" s="60">
        <v>102</v>
      </c>
      <c r="B74" s="60" t="s">
        <v>135</v>
      </c>
      <c r="C74" s="67" t="s">
        <v>15</v>
      </c>
      <c r="D74" s="67" t="s">
        <v>54</v>
      </c>
      <c r="E74" s="67" t="s">
        <v>150</v>
      </c>
      <c r="F74" s="85" t="s">
        <v>241</v>
      </c>
      <c r="G74" s="62" t="s">
        <v>85</v>
      </c>
      <c r="H74" s="62" t="s">
        <v>242</v>
      </c>
      <c r="I74" s="62" t="s">
        <v>563</v>
      </c>
      <c r="J74" s="62" t="s">
        <v>184</v>
      </c>
      <c r="K74" s="62" t="s">
        <v>513</v>
      </c>
      <c r="L74" s="38">
        <v>1</v>
      </c>
      <c r="M74" s="234">
        <f>IF(COUNT(O74,P74,Q74,R74,S74,T74,U74,V74,W74)&gt;0,SUM(O74,P74,Q74,R74,S74,T74,U74,V74,W74)/COUNT(O74,P74,Q74,R74,S74,T74,U74,V74,W74),"")</f>
        <v>1</v>
      </c>
      <c r="N74" s="41"/>
      <c r="O74" s="84">
        <v>1</v>
      </c>
      <c r="P74" s="84"/>
      <c r="Q74" s="84"/>
      <c r="R74" s="64"/>
      <c r="S74" s="64"/>
      <c r="T74" s="84"/>
      <c r="U74" s="111"/>
      <c r="V74" s="111"/>
      <c r="W74" s="123"/>
      <c r="X74" s="56"/>
      <c r="Y74" s="25"/>
    </row>
    <row r="75" spans="1:25" s="50" customFormat="1" ht="51.6" outlineLevel="2" x14ac:dyDescent="0.55000000000000004">
      <c r="A75" s="60">
        <v>105</v>
      </c>
      <c r="B75" s="60" t="s">
        <v>135</v>
      </c>
      <c r="C75" s="67" t="s">
        <v>15</v>
      </c>
      <c r="D75" s="67" t="s">
        <v>55</v>
      </c>
      <c r="E75" s="67" t="s">
        <v>195</v>
      </c>
      <c r="F75" s="85" t="s">
        <v>243</v>
      </c>
      <c r="G75" s="62" t="s">
        <v>20</v>
      </c>
      <c r="H75" s="62" t="s">
        <v>242</v>
      </c>
      <c r="I75" s="62" t="s">
        <v>207</v>
      </c>
      <c r="J75" s="62" t="s">
        <v>200</v>
      </c>
      <c r="K75" s="62" t="s">
        <v>502</v>
      </c>
      <c r="L75" s="38">
        <v>1</v>
      </c>
      <c r="M75" s="234">
        <f>IF(COUNT(O75,P75,Q75,R75,S75,T75,U75,V75,W75)&gt;0,SUM(O75,P75,Q75,R75,S75,T75,U75,V75,W75)/COUNT(O75,P75,Q75,R75,S75,T75,U75,V75,W75),"")</f>
        <v>0.95</v>
      </c>
      <c r="N75" s="41"/>
      <c r="O75" s="84">
        <v>1</v>
      </c>
      <c r="P75" s="84">
        <v>0.9</v>
      </c>
      <c r="Q75" s="84"/>
      <c r="R75" s="64"/>
      <c r="S75" s="64"/>
      <c r="T75" s="84"/>
      <c r="U75" s="111"/>
      <c r="V75" s="111"/>
      <c r="W75" s="123"/>
      <c r="X75" s="56"/>
      <c r="Y75" s="25"/>
    </row>
    <row r="76" spans="1:25" s="50" customFormat="1" ht="25.8" outlineLevel="2" x14ac:dyDescent="0.55000000000000004">
      <c r="A76" s="60">
        <v>236</v>
      </c>
      <c r="B76" s="60" t="s">
        <v>135</v>
      </c>
      <c r="C76" s="116" t="s">
        <v>15</v>
      </c>
      <c r="D76" s="116" t="s">
        <v>187</v>
      </c>
      <c r="E76" s="116" t="s">
        <v>188</v>
      </c>
      <c r="F76" s="115" t="s">
        <v>244</v>
      </c>
      <c r="G76" s="62" t="s">
        <v>20</v>
      </c>
      <c r="H76" s="62" t="s">
        <v>242</v>
      </c>
      <c r="I76" s="62" t="s">
        <v>206</v>
      </c>
      <c r="J76" s="62" t="s">
        <v>200</v>
      </c>
      <c r="K76" s="62" t="s">
        <v>502</v>
      </c>
      <c r="L76" s="53">
        <v>1</v>
      </c>
      <c r="M76" s="234">
        <f>IF(COUNT(O76,P76,Q76,R76,S76,T76,U76,V76,W76)&gt;0,SUM(O76,P76,Q76,R76,S76,T76,U76,V76,W76)/COUNT(O76,P76,Q76,R76,S76,T76,U76,V76,W76),"")</f>
        <v>0.95</v>
      </c>
      <c r="N76" s="41"/>
      <c r="O76" s="84">
        <v>1</v>
      </c>
      <c r="P76" s="84">
        <v>0.9</v>
      </c>
      <c r="Q76" s="84"/>
      <c r="R76" s="64"/>
      <c r="S76" s="64"/>
      <c r="T76" s="84"/>
      <c r="U76" s="111"/>
      <c r="V76" s="111"/>
      <c r="W76" s="123"/>
      <c r="X76" s="56"/>
      <c r="Y76" s="25"/>
    </row>
    <row r="77" spans="1:25" s="50" customFormat="1" ht="25.8" outlineLevel="2" x14ac:dyDescent="0.55000000000000004">
      <c r="A77" s="60">
        <v>239</v>
      </c>
      <c r="B77" s="60" t="s">
        <v>135</v>
      </c>
      <c r="C77" s="116" t="s">
        <v>15</v>
      </c>
      <c r="D77" s="130" t="s">
        <v>197</v>
      </c>
      <c r="E77" s="130" t="s">
        <v>198</v>
      </c>
      <c r="F77" s="115" t="s">
        <v>245</v>
      </c>
      <c r="G77" s="62" t="s">
        <v>20</v>
      </c>
      <c r="H77" s="62" t="s">
        <v>242</v>
      </c>
      <c r="I77" s="62" t="s">
        <v>204</v>
      </c>
      <c r="J77" s="62" t="s">
        <v>200</v>
      </c>
      <c r="K77" s="167"/>
      <c r="L77" s="53">
        <v>1</v>
      </c>
      <c r="M77" s="234">
        <f>IF(COUNT(O77,P77,Q77,R77,S77,T77,U77,V77,W77)&gt;0,SUM(O77,P77,Q77,R77,S77,T77,U77,V77,W77)/COUNT(O77,P77,Q77,R77,S77,T77,U77,V77,W77),"")</f>
        <v>0.95</v>
      </c>
      <c r="N77" s="41"/>
      <c r="O77" s="84">
        <v>1</v>
      </c>
      <c r="P77" s="84">
        <v>0.9</v>
      </c>
      <c r="Q77" s="84"/>
      <c r="R77" s="64"/>
      <c r="S77" s="64"/>
      <c r="T77" s="84"/>
      <c r="U77" s="111"/>
      <c r="V77" s="111"/>
      <c r="W77" s="123"/>
      <c r="X77" s="56"/>
      <c r="Y77" s="25"/>
    </row>
    <row r="78" spans="1:25" s="50" customFormat="1" ht="25.8" outlineLevel="2" x14ac:dyDescent="0.55000000000000004">
      <c r="A78" s="60">
        <v>196</v>
      </c>
      <c r="B78" s="60"/>
      <c r="C78" s="75" t="s">
        <v>15</v>
      </c>
      <c r="D78" s="75" t="s">
        <v>151</v>
      </c>
      <c r="E78" s="75" t="s">
        <v>125</v>
      </c>
      <c r="F78" s="85" t="s">
        <v>152</v>
      </c>
      <c r="G78" s="62" t="s">
        <v>125</v>
      </c>
      <c r="H78" s="62" t="s">
        <v>242</v>
      </c>
      <c r="I78" s="62" t="s">
        <v>125</v>
      </c>
      <c r="J78" s="62"/>
      <c r="K78" s="62"/>
      <c r="L78" s="38">
        <f>0.1*2</f>
        <v>0.2</v>
      </c>
      <c r="M78" s="234">
        <f>IF(COUNT(O78,P78,Q78,R78,S78,T78,U78,V78,W78)&gt;0,SUM(O78,P78,Q78,R78,S78,T78,U78,V78,W78)/COUNT(O78,P78,Q78,R78,S78,T78,U78,V78,W78),"")</f>
        <v>0</v>
      </c>
      <c r="N78" s="41"/>
      <c r="O78" s="84"/>
      <c r="P78" s="84">
        <v>0</v>
      </c>
      <c r="Q78" s="84"/>
      <c r="R78" s="64"/>
      <c r="S78" s="64"/>
      <c r="T78" s="84"/>
      <c r="U78" s="111"/>
      <c r="V78" s="111"/>
      <c r="W78" s="123"/>
      <c r="X78" s="56"/>
      <c r="Y78" s="68"/>
    </row>
    <row r="79" spans="1:25" s="24" customFormat="1" ht="21" customHeight="1" outlineLevel="1" x14ac:dyDescent="0.55000000000000004">
      <c r="A79" s="21" t="s">
        <v>47</v>
      </c>
      <c r="B79" s="22"/>
      <c r="C79" s="22"/>
      <c r="D79" s="22"/>
      <c r="E79" s="22"/>
      <c r="F79" s="22"/>
      <c r="G79" s="22"/>
      <c r="H79" s="22" t="s">
        <v>19</v>
      </c>
      <c r="I79" s="22"/>
      <c r="J79" s="22"/>
      <c r="K79" s="22"/>
      <c r="L79" s="22"/>
      <c r="M79" s="22" t="str">
        <f>IF(COUNT(O79,P79,Q79,#REF!,R79,S79,T79,U79,V79,W79,#REF!)&gt;0,SUM(O79,P79,Q79,#REF!,R79,S79,T79,U79,V79,W79,#REF!)/COUNT(O79,P79,Q79,#REF!,R79,S79,T79,U79,V79,W79,#REF!),"")</f>
        <v/>
      </c>
      <c r="N79" s="22"/>
      <c r="O79" s="22"/>
      <c r="P79" s="22"/>
      <c r="Q79" s="22"/>
      <c r="R79" s="22"/>
      <c r="S79" s="22"/>
      <c r="T79" s="22"/>
      <c r="U79" s="121"/>
      <c r="V79" s="121"/>
      <c r="W79" s="21"/>
      <c r="X79" s="23"/>
      <c r="Y79" s="13"/>
    </row>
    <row r="80" spans="1:25" s="24" customFormat="1" ht="21" customHeight="1" outlineLevel="1" x14ac:dyDescent="0.55000000000000004">
      <c r="A80" s="21" t="s">
        <v>48</v>
      </c>
      <c r="B80" s="22"/>
      <c r="C80" s="22"/>
      <c r="D80" s="22"/>
      <c r="E80" s="22"/>
      <c r="F80" s="22"/>
      <c r="G80" s="22"/>
      <c r="H80" s="22" t="s">
        <v>19</v>
      </c>
      <c r="I80" s="22"/>
      <c r="J80" s="22"/>
      <c r="K80" s="22"/>
      <c r="L80" s="22"/>
      <c r="M80" s="22" t="str">
        <f>IF(COUNT(O80,P80,Q80,#REF!,R80,S80,T80,U80,V80,W80,#REF!)&gt;0,SUM(O80,P80,Q80,#REF!,R80,S80,T80,U80,V80,W80,#REF!)/COUNT(O80,P80,Q80,#REF!,R80,S80,T80,U80,V80,W80,#REF!),"")</f>
        <v/>
      </c>
      <c r="N80" s="22"/>
      <c r="O80" s="22"/>
      <c r="P80" s="22"/>
      <c r="Q80" s="22"/>
      <c r="R80" s="22"/>
      <c r="S80" s="22"/>
      <c r="T80" s="22"/>
      <c r="U80" s="22"/>
      <c r="V80" s="22"/>
      <c r="W80" s="22"/>
      <c r="X80" s="23"/>
      <c r="Y80" s="13"/>
    </row>
    <row r="81" spans="1:25" s="50" customFormat="1" ht="51.6" outlineLevel="2" x14ac:dyDescent="0.55000000000000004">
      <c r="A81" s="60">
        <v>83</v>
      </c>
      <c r="B81" s="60" t="s">
        <v>135</v>
      </c>
      <c r="C81" s="66" t="s">
        <v>15</v>
      </c>
      <c r="D81" s="66" t="s">
        <v>49</v>
      </c>
      <c r="E81" s="66" t="s">
        <v>88</v>
      </c>
      <c r="F81" s="85" t="s">
        <v>246</v>
      </c>
      <c r="G81" s="62" t="s">
        <v>85</v>
      </c>
      <c r="H81" s="62" t="s">
        <v>242</v>
      </c>
      <c r="I81" s="62" t="s">
        <v>154</v>
      </c>
      <c r="J81" s="62"/>
      <c r="K81" s="62" t="s">
        <v>502</v>
      </c>
      <c r="L81" s="53">
        <v>1</v>
      </c>
      <c r="M81" s="234">
        <f t="shared" ref="M81:M108" si="2">IF(COUNT(O81,P81,Q81,R81,S81,T81,U81,V81,W81)&gt;0,SUM(O81,P81,Q81,R81,S81,T81,U81,V81,W81)/COUNT(O81,P81,Q81,R81,S81,T81,U81,V81,W81),"")</f>
        <v>0.95</v>
      </c>
      <c r="N81" s="41"/>
      <c r="O81" s="84">
        <v>1</v>
      </c>
      <c r="P81" s="84">
        <v>0.9</v>
      </c>
      <c r="Q81" s="84"/>
      <c r="R81" s="64"/>
      <c r="S81" s="64"/>
      <c r="T81" s="84"/>
      <c r="U81" s="111"/>
      <c r="V81" s="111"/>
      <c r="W81" s="123"/>
      <c r="X81" s="56"/>
      <c r="Y81" s="25"/>
    </row>
    <row r="82" spans="1:25" s="50" customFormat="1" ht="147" customHeight="1" outlineLevel="2" x14ac:dyDescent="0.55000000000000004">
      <c r="A82" s="60">
        <v>115</v>
      </c>
      <c r="B82" s="60" t="s">
        <v>135</v>
      </c>
      <c r="C82" s="67" t="s">
        <v>15</v>
      </c>
      <c r="D82" s="69" t="s">
        <v>56</v>
      </c>
      <c r="E82" s="67" t="s">
        <v>124</v>
      </c>
      <c r="F82" s="85" t="s">
        <v>247</v>
      </c>
      <c r="G82" s="62" t="s">
        <v>23</v>
      </c>
      <c r="H82" s="62" t="s">
        <v>242</v>
      </c>
      <c r="I82" s="62" t="s">
        <v>208</v>
      </c>
      <c r="J82" s="62"/>
      <c r="K82" s="62" t="s">
        <v>502</v>
      </c>
      <c r="L82" s="53">
        <v>1</v>
      </c>
      <c r="M82" s="234">
        <f t="shared" si="2"/>
        <v>0.95</v>
      </c>
      <c r="N82" s="41"/>
      <c r="O82" s="84">
        <v>1</v>
      </c>
      <c r="P82" s="84">
        <v>0.9</v>
      </c>
      <c r="Q82" s="84"/>
      <c r="R82" s="64"/>
      <c r="S82" s="64"/>
      <c r="T82" s="84"/>
      <c r="U82" s="111"/>
      <c r="V82" s="111"/>
      <c r="W82" s="123"/>
      <c r="X82" s="56"/>
      <c r="Y82" s="25"/>
    </row>
    <row r="83" spans="1:25" s="50" customFormat="1" ht="74.25" customHeight="1" outlineLevel="2" x14ac:dyDescent="0.55000000000000004">
      <c r="A83" s="60">
        <v>184</v>
      </c>
      <c r="B83" s="60" t="s">
        <v>135</v>
      </c>
      <c r="C83" s="72" t="s">
        <v>15</v>
      </c>
      <c r="D83" s="72" t="s">
        <v>57</v>
      </c>
      <c r="E83" s="72" t="s">
        <v>169</v>
      </c>
      <c r="F83" s="85" t="s">
        <v>248</v>
      </c>
      <c r="G83" s="62" t="s">
        <v>23</v>
      </c>
      <c r="H83" s="62" t="s">
        <v>242</v>
      </c>
      <c r="I83" s="62" t="s">
        <v>209</v>
      </c>
      <c r="J83" s="62"/>
      <c r="K83" s="62" t="s">
        <v>502</v>
      </c>
      <c r="L83" s="53">
        <v>1</v>
      </c>
      <c r="M83" s="234">
        <f t="shared" si="2"/>
        <v>0.95</v>
      </c>
      <c r="N83" s="41"/>
      <c r="O83" s="84">
        <v>1</v>
      </c>
      <c r="P83" s="84">
        <v>0.9</v>
      </c>
      <c r="Q83" s="84"/>
      <c r="R83" s="64"/>
      <c r="S83" s="64"/>
      <c r="T83" s="84"/>
      <c r="U83" s="111"/>
      <c r="V83" s="111"/>
      <c r="W83" s="123"/>
      <c r="X83" s="56"/>
      <c r="Y83" s="25"/>
    </row>
    <row r="84" spans="1:25" s="50" customFormat="1" ht="77.25" customHeight="1" outlineLevel="2" x14ac:dyDescent="0.55000000000000004">
      <c r="A84" s="60">
        <v>191</v>
      </c>
      <c r="B84" s="60" t="s">
        <v>135</v>
      </c>
      <c r="C84" s="73" t="s">
        <v>15</v>
      </c>
      <c r="D84" s="73" t="s">
        <v>58</v>
      </c>
      <c r="E84" s="73" t="s">
        <v>170</v>
      </c>
      <c r="F84" s="85" t="s">
        <v>249</v>
      </c>
      <c r="G84" s="62" t="s">
        <v>23</v>
      </c>
      <c r="H84" s="62" t="s">
        <v>242</v>
      </c>
      <c r="I84" s="62" t="s">
        <v>210</v>
      </c>
      <c r="J84" s="62"/>
      <c r="K84" s="62" t="s">
        <v>502</v>
      </c>
      <c r="L84" s="53">
        <v>1</v>
      </c>
      <c r="M84" s="234">
        <f t="shared" si="2"/>
        <v>0.95</v>
      </c>
      <c r="N84" s="41"/>
      <c r="O84" s="84">
        <v>1</v>
      </c>
      <c r="P84" s="84">
        <v>0.9</v>
      </c>
      <c r="Q84" s="84"/>
      <c r="R84" s="64"/>
      <c r="S84" s="64"/>
      <c r="T84" s="84"/>
      <c r="U84" s="111"/>
      <c r="V84" s="111"/>
      <c r="W84" s="123"/>
      <c r="X84" s="56"/>
      <c r="Y84" s="25"/>
    </row>
    <row r="85" spans="1:25" s="50" customFormat="1" ht="103.2" outlineLevel="2" x14ac:dyDescent="0.55000000000000004">
      <c r="A85" s="60">
        <v>116</v>
      </c>
      <c r="B85" s="60" t="s">
        <v>135</v>
      </c>
      <c r="C85" s="73" t="s">
        <v>15</v>
      </c>
      <c r="D85" s="73" t="s">
        <v>59</v>
      </c>
      <c r="E85" s="67" t="s">
        <v>171</v>
      </c>
      <c r="F85" s="85" t="s">
        <v>250</v>
      </c>
      <c r="G85" s="62" t="s">
        <v>85</v>
      </c>
      <c r="H85" s="62" t="s">
        <v>242</v>
      </c>
      <c r="I85" s="62" t="s">
        <v>211</v>
      </c>
      <c r="J85" s="62"/>
      <c r="K85" s="62" t="s">
        <v>502</v>
      </c>
      <c r="L85" s="53">
        <v>1</v>
      </c>
      <c r="M85" s="234">
        <f t="shared" si="2"/>
        <v>0.95</v>
      </c>
      <c r="N85" s="41"/>
      <c r="O85" s="84">
        <v>1</v>
      </c>
      <c r="P85" s="84">
        <v>0.9</v>
      </c>
      <c r="Q85" s="84"/>
      <c r="R85" s="64"/>
      <c r="S85" s="64"/>
      <c r="T85" s="84"/>
      <c r="U85" s="111"/>
      <c r="V85" s="111"/>
      <c r="W85" s="123"/>
      <c r="X85" s="56"/>
      <c r="Y85" s="25"/>
    </row>
    <row r="86" spans="1:25" s="50" customFormat="1" ht="38.700000000000003" outlineLevel="2" x14ac:dyDescent="0.55000000000000004">
      <c r="A86" s="60">
        <v>185</v>
      </c>
      <c r="B86" s="60" t="s">
        <v>135</v>
      </c>
      <c r="C86" s="73" t="s">
        <v>15</v>
      </c>
      <c r="D86" s="73" t="s">
        <v>60</v>
      </c>
      <c r="E86" s="72" t="s">
        <v>172</v>
      </c>
      <c r="F86" s="85" t="s">
        <v>251</v>
      </c>
      <c r="G86" s="62" t="s">
        <v>85</v>
      </c>
      <c r="H86" s="62" t="s">
        <v>242</v>
      </c>
      <c r="I86" s="62" t="s">
        <v>212</v>
      </c>
      <c r="J86" s="62"/>
      <c r="K86" s="62" t="s">
        <v>502</v>
      </c>
      <c r="L86" s="53">
        <v>1</v>
      </c>
      <c r="M86" s="234">
        <f t="shared" si="2"/>
        <v>0.95</v>
      </c>
      <c r="N86" s="41"/>
      <c r="O86" s="84">
        <v>1</v>
      </c>
      <c r="P86" s="84">
        <v>0.9</v>
      </c>
      <c r="Q86" s="84"/>
      <c r="R86" s="64"/>
      <c r="S86" s="64"/>
      <c r="T86" s="84"/>
      <c r="U86" s="111"/>
      <c r="V86" s="111"/>
      <c r="W86" s="123"/>
      <c r="X86" s="56"/>
      <c r="Y86" s="25"/>
    </row>
    <row r="87" spans="1:25" s="50" customFormat="1" ht="38.700000000000003" outlineLevel="2" x14ac:dyDescent="0.55000000000000004">
      <c r="A87" s="60">
        <v>192</v>
      </c>
      <c r="B87" s="60" t="s">
        <v>135</v>
      </c>
      <c r="C87" s="73" t="s">
        <v>15</v>
      </c>
      <c r="D87" s="73" t="s">
        <v>61</v>
      </c>
      <c r="E87" s="73" t="s">
        <v>173</v>
      </c>
      <c r="F87" s="85" t="s">
        <v>252</v>
      </c>
      <c r="G87" s="62" t="s">
        <v>85</v>
      </c>
      <c r="H87" s="62" t="s">
        <v>242</v>
      </c>
      <c r="I87" s="62" t="s">
        <v>213</v>
      </c>
      <c r="J87" s="62"/>
      <c r="K87" s="62" t="s">
        <v>502</v>
      </c>
      <c r="L87" s="53">
        <v>1</v>
      </c>
      <c r="M87" s="234">
        <f t="shared" si="2"/>
        <v>0.95</v>
      </c>
      <c r="N87" s="41"/>
      <c r="O87" s="84">
        <v>1</v>
      </c>
      <c r="P87" s="84">
        <v>0.9</v>
      </c>
      <c r="Q87" s="84"/>
      <c r="R87" s="64"/>
      <c r="S87" s="64"/>
      <c r="T87" s="84"/>
      <c r="U87" s="111"/>
      <c r="V87" s="111"/>
      <c r="W87" s="123"/>
      <c r="X87" s="56"/>
      <c r="Y87" s="25"/>
    </row>
    <row r="88" spans="1:25" s="50" customFormat="1" ht="103.2" outlineLevel="2" x14ac:dyDescent="0.55000000000000004">
      <c r="A88" s="60">
        <v>117</v>
      </c>
      <c r="B88" s="60" t="s">
        <v>135</v>
      </c>
      <c r="C88" s="73" t="s">
        <v>15</v>
      </c>
      <c r="D88" s="73" t="s">
        <v>62</v>
      </c>
      <c r="E88" s="67" t="s">
        <v>174</v>
      </c>
      <c r="F88" s="85" t="s">
        <v>253</v>
      </c>
      <c r="G88" s="62" t="s">
        <v>85</v>
      </c>
      <c r="H88" s="62" t="s">
        <v>242</v>
      </c>
      <c r="I88" s="62" t="s">
        <v>214</v>
      </c>
      <c r="J88" s="62"/>
      <c r="K88" s="62" t="s">
        <v>502</v>
      </c>
      <c r="L88" s="53">
        <v>1</v>
      </c>
      <c r="M88" s="234">
        <f t="shared" si="2"/>
        <v>0.95</v>
      </c>
      <c r="N88" s="41"/>
      <c r="O88" s="84">
        <v>1</v>
      </c>
      <c r="P88" s="84">
        <v>0.9</v>
      </c>
      <c r="Q88" s="84"/>
      <c r="R88" s="64"/>
      <c r="S88" s="64"/>
      <c r="T88" s="84"/>
      <c r="U88" s="111"/>
      <c r="V88" s="111"/>
      <c r="W88" s="123"/>
      <c r="X88" s="56"/>
      <c r="Y88" s="25"/>
    </row>
    <row r="89" spans="1:25" s="50" customFormat="1" ht="38.700000000000003" outlineLevel="2" x14ac:dyDescent="0.55000000000000004">
      <c r="A89" s="60">
        <v>186</v>
      </c>
      <c r="B89" s="60" t="s">
        <v>135</v>
      </c>
      <c r="C89" s="73" t="s">
        <v>15</v>
      </c>
      <c r="D89" s="73" t="s">
        <v>63</v>
      </c>
      <c r="E89" s="72" t="s">
        <v>175</v>
      </c>
      <c r="F89" s="85" t="s">
        <v>254</v>
      </c>
      <c r="G89" s="62" t="s">
        <v>85</v>
      </c>
      <c r="H89" s="62" t="s">
        <v>242</v>
      </c>
      <c r="I89" s="62" t="s">
        <v>215</v>
      </c>
      <c r="J89" s="62"/>
      <c r="K89" s="62" t="s">
        <v>502</v>
      </c>
      <c r="L89" s="53">
        <v>1</v>
      </c>
      <c r="M89" s="234">
        <f t="shared" si="2"/>
        <v>0.95</v>
      </c>
      <c r="N89" s="41"/>
      <c r="O89" s="84">
        <v>1</v>
      </c>
      <c r="P89" s="84">
        <v>0.9</v>
      </c>
      <c r="Q89" s="84"/>
      <c r="R89" s="64"/>
      <c r="S89" s="64"/>
      <c r="T89" s="84"/>
      <c r="U89" s="111"/>
      <c r="V89" s="111"/>
      <c r="W89" s="123"/>
      <c r="X89" s="56"/>
      <c r="Y89" s="25"/>
    </row>
    <row r="90" spans="1:25" s="50" customFormat="1" ht="38.700000000000003" outlineLevel="2" x14ac:dyDescent="0.55000000000000004">
      <c r="A90" s="60">
        <v>193</v>
      </c>
      <c r="B90" s="60" t="s">
        <v>135</v>
      </c>
      <c r="C90" s="73" t="s">
        <v>15</v>
      </c>
      <c r="D90" s="73" t="s">
        <v>64</v>
      </c>
      <c r="E90" s="73" t="s">
        <v>176</v>
      </c>
      <c r="F90" s="85" t="s">
        <v>255</v>
      </c>
      <c r="G90" s="62" t="s">
        <v>85</v>
      </c>
      <c r="H90" s="62" t="s">
        <v>242</v>
      </c>
      <c r="I90" s="62" t="s">
        <v>216</v>
      </c>
      <c r="J90" s="62"/>
      <c r="K90" s="62" t="s">
        <v>502</v>
      </c>
      <c r="L90" s="53">
        <v>1</v>
      </c>
      <c r="M90" s="234">
        <f t="shared" si="2"/>
        <v>0.95</v>
      </c>
      <c r="N90" s="41"/>
      <c r="O90" s="84">
        <v>1</v>
      </c>
      <c r="P90" s="84">
        <v>0.9</v>
      </c>
      <c r="Q90" s="84"/>
      <c r="R90" s="64"/>
      <c r="S90" s="64"/>
      <c r="T90" s="84"/>
      <c r="U90" s="111"/>
      <c r="V90" s="111"/>
      <c r="W90" s="123"/>
      <c r="X90" s="56"/>
      <c r="Y90" s="25"/>
    </row>
    <row r="91" spans="1:25" s="50" customFormat="1" ht="160.5" customHeight="1" outlineLevel="2" x14ac:dyDescent="0.55000000000000004">
      <c r="A91" s="60">
        <v>118</v>
      </c>
      <c r="B91" s="60" t="s">
        <v>135</v>
      </c>
      <c r="C91" s="72" t="s">
        <v>15</v>
      </c>
      <c r="D91" s="73" t="s">
        <v>65</v>
      </c>
      <c r="E91" s="67" t="s">
        <v>68</v>
      </c>
      <c r="F91" s="85" t="s">
        <v>256</v>
      </c>
      <c r="G91" s="62" t="s">
        <v>85</v>
      </c>
      <c r="H91" s="62" t="s">
        <v>242</v>
      </c>
      <c r="I91" s="62" t="s">
        <v>564</v>
      </c>
      <c r="J91" s="62"/>
      <c r="K91" s="62" t="s">
        <v>513</v>
      </c>
      <c r="L91" s="53">
        <v>1</v>
      </c>
      <c r="M91" s="234">
        <f t="shared" si="2"/>
        <v>1</v>
      </c>
      <c r="N91" s="41"/>
      <c r="O91" s="84">
        <v>1</v>
      </c>
      <c r="P91" s="84"/>
      <c r="Q91" s="84"/>
      <c r="R91" s="64"/>
      <c r="S91" s="64"/>
      <c r="T91" s="84"/>
      <c r="U91" s="111"/>
      <c r="V91" s="111"/>
      <c r="W91" s="123"/>
      <c r="X91" s="56"/>
      <c r="Y91" s="25"/>
    </row>
    <row r="92" spans="1:25" s="50" customFormat="1" ht="135" customHeight="1" outlineLevel="2" x14ac:dyDescent="0.55000000000000004">
      <c r="A92" s="60">
        <v>119</v>
      </c>
      <c r="B92" s="60" t="s">
        <v>135</v>
      </c>
      <c r="C92" s="72" t="s">
        <v>15</v>
      </c>
      <c r="D92" s="73" t="s">
        <v>66</v>
      </c>
      <c r="E92" s="67" t="s">
        <v>69</v>
      </c>
      <c r="F92" s="85" t="s">
        <v>257</v>
      </c>
      <c r="G92" s="62" t="s">
        <v>85</v>
      </c>
      <c r="H92" s="62" t="s">
        <v>242</v>
      </c>
      <c r="I92" s="62" t="s">
        <v>514</v>
      </c>
      <c r="J92" s="62"/>
      <c r="K92" s="62" t="s">
        <v>513</v>
      </c>
      <c r="L92" s="53">
        <v>1</v>
      </c>
      <c r="M92" s="234">
        <f t="shared" si="2"/>
        <v>1</v>
      </c>
      <c r="N92" s="41"/>
      <c r="O92" s="84">
        <v>1</v>
      </c>
      <c r="P92" s="84"/>
      <c r="Q92" s="84"/>
      <c r="R92" s="64"/>
      <c r="S92" s="64"/>
      <c r="T92" s="84"/>
      <c r="U92" s="111"/>
      <c r="V92" s="111"/>
      <c r="W92" s="123"/>
      <c r="X92" s="56"/>
      <c r="Y92" s="25"/>
    </row>
    <row r="93" spans="1:25" s="50" customFormat="1" ht="150" customHeight="1" outlineLevel="2" x14ac:dyDescent="0.55000000000000004">
      <c r="A93" s="102">
        <v>200</v>
      </c>
      <c r="B93" s="102" t="s">
        <v>135</v>
      </c>
      <c r="C93" s="76" t="s">
        <v>15</v>
      </c>
      <c r="D93" s="76" t="s">
        <v>146</v>
      </c>
      <c r="E93" s="76" t="s">
        <v>70</v>
      </c>
      <c r="F93" s="103" t="s">
        <v>258</v>
      </c>
      <c r="G93" s="240" t="s">
        <v>23</v>
      </c>
      <c r="H93" s="240" t="s">
        <v>242</v>
      </c>
      <c r="I93" s="62" t="s">
        <v>202</v>
      </c>
      <c r="J93" s="62"/>
      <c r="K93" s="62" t="s">
        <v>502</v>
      </c>
      <c r="L93" s="53">
        <v>1</v>
      </c>
      <c r="M93" s="234">
        <f t="shared" si="2"/>
        <v>0.95</v>
      </c>
      <c r="N93" s="41"/>
      <c r="O93" s="84">
        <v>1</v>
      </c>
      <c r="P93" s="84">
        <v>0.9</v>
      </c>
      <c r="Q93" s="84"/>
      <c r="R93" s="64"/>
      <c r="S93" s="64"/>
      <c r="T93" s="84"/>
      <c r="U93" s="111"/>
      <c r="V93" s="111"/>
      <c r="W93" s="123"/>
      <c r="X93" s="56"/>
      <c r="Y93" s="25"/>
    </row>
    <row r="94" spans="1:25" s="50" customFormat="1" ht="116.1" outlineLevel="2" x14ac:dyDescent="0.55000000000000004">
      <c r="A94" s="102">
        <v>123</v>
      </c>
      <c r="B94" s="102" t="s">
        <v>135</v>
      </c>
      <c r="C94" s="76" t="s">
        <v>15</v>
      </c>
      <c r="D94" s="76" t="s">
        <v>67</v>
      </c>
      <c r="E94" s="76" t="s">
        <v>71</v>
      </c>
      <c r="F94" s="103" t="s">
        <v>259</v>
      </c>
      <c r="G94" s="240" t="s">
        <v>85</v>
      </c>
      <c r="H94" s="240" t="s">
        <v>242</v>
      </c>
      <c r="I94" s="62" t="s">
        <v>161</v>
      </c>
      <c r="J94" s="62"/>
      <c r="K94" s="62" t="s">
        <v>502</v>
      </c>
      <c r="L94" s="53">
        <v>1</v>
      </c>
      <c r="M94" s="234">
        <f t="shared" si="2"/>
        <v>0.95</v>
      </c>
      <c r="N94" s="41"/>
      <c r="O94" s="84">
        <v>1</v>
      </c>
      <c r="P94" s="84">
        <v>0.9</v>
      </c>
      <c r="Q94" s="84"/>
      <c r="R94" s="64"/>
      <c r="S94" s="64"/>
      <c r="T94" s="84"/>
      <c r="U94" s="111"/>
      <c r="V94" s="111"/>
      <c r="W94" s="123"/>
      <c r="X94" s="56"/>
      <c r="Y94" s="25"/>
    </row>
    <row r="95" spans="1:25" s="50" customFormat="1" ht="129" outlineLevel="2" x14ac:dyDescent="0.55000000000000004">
      <c r="A95" s="102">
        <v>124</v>
      </c>
      <c r="B95" s="102" t="s">
        <v>135</v>
      </c>
      <c r="C95" s="76" t="s">
        <v>15</v>
      </c>
      <c r="D95" s="76" t="s">
        <v>117</v>
      </c>
      <c r="E95" s="76" t="s">
        <v>72</v>
      </c>
      <c r="F95" s="103" t="s">
        <v>260</v>
      </c>
      <c r="G95" s="240" t="s">
        <v>85</v>
      </c>
      <c r="H95" s="240" t="s">
        <v>242</v>
      </c>
      <c r="I95" s="62" t="s">
        <v>219</v>
      </c>
      <c r="J95" s="62"/>
      <c r="K95" s="62" t="s">
        <v>502</v>
      </c>
      <c r="L95" s="53">
        <v>1</v>
      </c>
      <c r="M95" s="234">
        <f t="shared" si="2"/>
        <v>0.95</v>
      </c>
      <c r="N95" s="41"/>
      <c r="O95" s="84">
        <v>1</v>
      </c>
      <c r="P95" s="84">
        <v>0.9</v>
      </c>
      <c r="Q95" s="84"/>
      <c r="R95" s="64"/>
      <c r="S95" s="64"/>
      <c r="T95" s="84"/>
      <c r="U95" s="111"/>
      <c r="V95" s="111"/>
      <c r="W95" s="123"/>
      <c r="X95" s="56"/>
      <c r="Y95" s="25"/>
    </row>
    <row r="96" spans="1:25" s="50" customFormat="1" ht="103.2" outlineLevel="2" x14ac:dyDescent="0.55000000000000004">
      <c r="A96" s="102">
        <v>125</v>
      </c>
      <c r="B96" s="102" t="s">
        <v>135</v>
      </c>
      <c r="C96" s="76" t="s">
        <v>15</v>
      </c>
      <c r="D96" s="76" t="s">
        <v>118</v>
      </c>
      <c r="E96" s="76" t="s">
        <v>73</v>
      </c>
      <c r="F96" s="103" t="s">
        <v>261</v>
      </c>
      <c r="G96" s="240" t="s">
        <v>85</v>
      </c>
      <c r="H96" s="240" t="s">
        <v>242</v>
      </c>
      <c r="I96" s="62" t="s">
        <v>217</v>
      </c>
      <c r="J96" s="62"/>
      <c r="K96" s="62" t="s">
        <v>502</v>
      </c>
      <c r="L96" s="53">
        <v>1</v>
      </c>
      <c r="M96" s="234">
        <f t="shared" si="2"/>
        <v>0.93333333333333324</v>
      </c>
      <c r="N96" s="41"/>
      <c r="O96" s="84">
        <v>1</v>
      </c>
      <c r="P96" s="84">
        <v>0.9</v>
      </c>
      <c r="Q96" s="84">
        <v>0.9</v>
      </c>
      <c r="R96" s="64"/>
      <c r="S96" s="64"/>
      <c r="T96" s="84"/>
      <c r="U96" s="111"/>
      <c r="V96" s="111"/>
      <c r="W96" s="123"/>
      <c r="X96" s="56"/>
      <c r="Y96" s="25"/>
    </row>
    <row r="97" spans="1:25" s="50" customFormat="1" ht="103.2" outlineLevel="2" x14ac:dyDescent="0.55000000000000004">
      <c r="A97" s="102">
        <v>126</v>
      </c>
      <c r="B97" s="102" t="s">
        <v>135</v>
      </c>
      <c r="C97" s="76" t="s">
        <v>15</v>
      </c>
      <c r="D97" s="76" t="s">
        <v>119</v>
      </c>
      <c r="E97" s="76" t="s">
        <v>177</v>
      </c>
      <c r="F97" s="103" t="s">
        <v>262</v>
      </c>
      <c r="G97" s="240" t="s">
        <v>85</v>
      </c>
      <c r="H97" s="240" t="s">
        <v>242</v>
      </c>
      <c r="I97" s="62" t="s">
        <v>218</v>
      </c>
      <c r="J97" s="62"/>
      <c r="K97" s="62" t="s">
        <v>502</v>
      </c>
      <c r="L97" s="53">
        <v>1</v>
      </c>
      <c r="M97" s="234">
        <f t="shared" si="2"/>
        <v>0.85</v>
      </c>
      <c r="N97" s="41"/>
      <c r="O97" s="84">
        <v>1</v>
      </c>
      <c r="P97" s="84">
        <v>0.7</v>
      </c>
      <c r="Q97" s="84"/>
      <c r="R97" s="64"/>
      <c r="S97" s="64"/>
      <c r="T97" s="84"/>
      <c r="U97" s="111"/>
      <c r="V97" s="111"/>
      <c r="W97" s="123"/>
      <c r="X97" s="56"/>
      <c r="Y97" s="25"/>
    </row>
    <row r="98" spans="1:25" s="50" customFormat="1" ht="204.75" customHeight="1" outlineLevel="2" x14ac:dyDescent="0.55000000000000004">
      <c r="A98" s="60">
        <v>127</v>
      </c>
      <c r="B98" s="60" t="s">
        <v>135</v>
      </c>
      <c r="C98" s="67" t="s">
        <v>15</v>
      </c>
      <c r="D98" s="67" t="s">
        <v>120</v>
      </c>
      <c r="E98" s="67" t="s">
        <v>74</v>
      </c>
      <c r="F98" s="85" t="s">
        <v>263</v>
      </c>
      <c r="G98" s="62" t="s">
        <v>85</v>
      </c>
      <c r="H98" s="62" t="s">
        <v>242</v>
      </c>
      <c r="I98" s="62" t="s">
        <v>220</v>
      </c>
      <c r="J98" s="62"/>
      <c r="K98" s="62" t="s">
        <v>502</v>
      </c>
      <c r="L98" s="53">
        <v>1</v>
      </c>
      <c r="M98" s="234">
        <f t="shared" si="2"/>
        <v>0.9</v>
      </c>
      <c r="N98" s="41"/>
      <c r="O98" s="84">
        <v>1</v>
      </c>
      <c r="P98" s="84">
        <v>0.8</v>
      </c>
      <c r="Q98" s="84"/>
      <c r="R98" s="64"/>
      <c r="S98" s="64"/>
      <c r="T98" s="84"/>
      <c r="U98" s="111"/>
      <c r="V98" s="111"/>
      <c r="W98" s="123"/>
      <c r="X98" s="56"/>
      <c r="Y98" s="25"/>
    </row>
    <row r="99" spans="1:25" s="109" customFormat="1" ht="171.75" customHeight="1" outlineLevel="2" x14ac:dyDescent="0.55000000000000004">
      <c r="A99" s="102">
        <v>128</v>
      </c>
      <c r="B99" s="102" t="s">
        <v>135</v>
      </c>
      <c r="C99" s="76" t="s">
        <v>15</v>
      </c>
      <c r="D99" s="76" t="s">
        <v>121</v>
      </c>
      <c r="E99" s="76" t="s">
        <v>75</v>
      </c>
      <c r="F99" s="103" t="s">
        <v>264</v>
      </c>
      <c r="G99" s="240" t="s">
        <v>85</v>
      </c>
      <c r="H99" s="240" t="s">
        <v>242</v>
      </c>
      <c r="I99" s="240" t="s">
        <v>221</v>
      </c>
      <c r="J99" s="240"/>
      <c r="K99" s="62" t="s">
        <v>502</v>
      </c>
      <c r="L99" s="53">
        <v>1</v>
      </c>
      <c r="M99" s="234">
        <f t="shared" si="2"/>
        <v>0.93333333333333324</v>
      </c>
      <c r="N99" s="41"/>
      <c r="O99" s="106">
        <v>1</v>
      </c>
      <c r="P99" s="106">
        <v>0.9</v>
      </c>
      <c r="Q99" s="106">
        <v>0.9</v>
      </c>
      <c r="R99" s="107"/>
      <c r="S99" s="107"/>
      <c r="T99" s="106"/>
      <c r="U99" s="122"/>
      <c r="V99" s="122"/>
      <c r="W99" s="124"/>
      <c r="X99" s="108"/>
      <c r="Y99" s="41"/>
    </row>
    <row r="100" spans="1:25" s="50" customFormat="1" ht="189.75" customHeight="1" outlineLevel="2" x14ac:dyDescent="0.55000000000000004">
      <c r="A100" s="60">
        <v>129</v>
      </c>
      <c r="B100" s="60" t="s">
        <v>135</v>
      </c>
      <c r="C100" s="67" t="s">
        <v>15</v>
      </c>
      <c r="D100" s="73" t="s">
        <v>122</v>
      </c>
      <c r="E100" s="67" t="s">
        <v>178</v>
      </c>
      <c r="F100" s="85" t="s">
        <v>265</v>
      </c>
      <c r="G100" s="62" t="s">
        <v>85</v>
      </c>
      <c r="H100" s="62" t="s">
        <v>242</v>
      </c>
      <c r="I100" s="62" t="s">
        <v>222</v>
      </c>
      <c r="J100" s="62"/>
      <c r="K100" s="62" t="s">
        <v>502</v>
      </c>
      <c r="L100" s="53">
        <v>1</v>
      </c>
      <c r="M100" s="234">
        <f t="shared" si="2"/>
        <v>0.85</v>
      </c>
      <c r="N100" s="41"/>
      <c r="O100" s="84">
        <v>1</v>
      </c>
      <c r="P100" s="84">
        <v>0.7</v>
      </c>
      <c r="Q100" s="84"/>
      <c r="R100" s="64"/>
      <c r="S100" s="64"/>
      <c r="T100" s="84"/>
      <c r="U100" s="111"/>
      <c r="V100" s="111"/>
      <c r="W100" s="123"/>
      <c r="X100" s="56"/>
      <c r="Y100" s="25"/>
    </row>
    <row r="101" spans="1:25" s="50" customFormat="1" ht="77.400000000000006" outlineLevel="2" x14ac:dyDescent="0.55000000000000004">
      <c r="A101" s="60">
        <v>134</v>
      </c>
      <c r="B101" s="60" t="s">
        <v>135</v>
      </c>
      <c r="C101" s="67" t="s">
        <v>15</v>
      </c>
      <c r="D101" s="73" t="s">
        <v>123</v>
      </c>
      <c r="E101" s="67" t="s">
        <v>194</v>
      </c>
      <c r="F101" s="85" t="s">
        <v>266</v>
      </c>
      <c r="G101" s="62" t="s">
        <v>24</v>
      </c>
      <c r="H101" s="62" t="s">
        <v>242</v>
      </c>
      <c r="I101" s="62" t="s">
        <v>189</v>
      </c>
      <c r="J101" s="62"/>
      <c r="K101" s="62" t="s">
        <v>502</v>
      </c>
      <c r="L101" s="53">
        <v>1</v>
      </c>
      <c r="M101" s="234">
        <f t="shared" si="2"/>
        <v>0.95</v>
      </c>
      <c r="N101" s="41"/>
      <c r="O101" s="84">
        <v>1</v>
      </c>
      <c r="P101" s="84">
        <v>0.9</v>
      </c>
      <c r="Q101" s="84"/>
      <c r="R101" s="64"/>
      <c r="S101" s="64"/>
      <c r="T101" s="84"/>
      <c r="U101" s="111"/>
      <c r="V101" s="111"/>
      <c r="W101" s="123"/>
      <c r="X101" s="56"/>
      <c r="Y101" s="25"/>
    </row>
    <row r="102" spans="1:25" s="50" customFormat="1" ht="129" outlineLevel="2" x14ac:dyDescent="0.55000000000000004">
      <c r="A102" s="60">
        <v>84</v>
      </c>
      <c r="B102" s="60" t="s">
        <v>135</v>
      </c>
      <c r="C102" s="66" t="s">
        <v>15</v>
      </c>
      <c r="D102" s="66" t="s">
        <v>50</v>
      </c>
      <c r="E102" s="66" t="s">
        <v>79</v>
      </c>
      <c r="F102" s="85" t="s">
        <v>267</v>
      </c>
      <c r="G102" s="62" t="s">
        <v>85</v>
      </c>
      <c r="H102" s="62" t="s">
        <v>242</v>
      </c>
      <c r="I102" s="62" t="s">
        <v>565</v>
      </c>
      <c r="J102" s="62"/>
      <c r="K102" s="62" t="s">
        <v>513</v>
      </c>
      <c r="L102" s="53">
        <v>1</v>
      </c>
      <c r="M102" s="234">
        <f t="shared" si="2"/>
        <v>1</v>
      </c>
      <c r="N102" s="41"/>
      <c r="O102" s="84">
        <v>1</v>
      </c>
      <c r="P102" s="84"/>
      <c r="Q102" s="84"/>
      <c r="R102" s="64"/>
      <c r="S102" s="64"/>
      <c r="T102" s="84"/>
      <c r="U102" s="111"/>
      <c r="V102" s="111"/>
      <c r="W102" s="123"/>
      <c r="X102" s="56"/>
      <c r="Y102" s="25"/>
    </row>
    <row r="103" spans="1:25" s="50" customFormat="1" ht="167.7" outlineLevel="2" x14ac:dyDescent="0.55000000000000004">
      <c r="A103" s="60">
        <v>135</v>
      </c>
      <c r="B103" s="60" t="s">
        <v>135</v>
      </c>
      <c r="C103" s="67" t="s">
        <v>15</v>
      </c>
      <c r="D103" s="67" t="s">
        <v>76</v>
      </c>
      <c r="E103" s="67" t="s">
        <v>80</v>
      </c>
      <c r="F103" s="85" t="s">
        <v>268</v>
      </c>
      <c r="G103" s="62" t="s">
        <v>85</v>
      </c>
      <c r="H103" s="62" t="s">
        <v>242</v>
      </c>
      <c r="I103" s="62" t="s">
        <v>515</v>
      </c>
      <c r="J103" s="62"/>
      <c r="K103" s="62" t="s">
        <v>513</v>
      </c>
      <c r="L103" s="53">
        <v>1</v>
      </c>
      <c r="M103" s="234">
        <f t="shared" si="2"/>
        <v>1</v>
      </c>
      <c r="N103" s="41"/>
      <c r="O103" s="84">
        <v>1</v>
      </c>
      <c r="P103" s="84"/>
      <c r="Q103" s="84"/>
      <c r="R103" s="64"/>
      <c r="S103" s="64"/>
      <c r="T103" s="84"/>
      <c r="U103" s="111"/>
      <c r="V103" s="111"/>
      <c r="W103" s="123"/>
      <c r="X103" s="56"/>
      <c r="Y103" s="25"/>
    </row>
    <row r="104" spans="1:25" s="50" customFormat="1" ht="141.9" outlineLevel="2" x14ac:dyDescent="0.55000000000000004">
      <c r="A104" s="60">
        <v>136</v>
      </c>
      <c r="B104" s="60" t="s">
        <v>135</v>
      </c>
      <c r="C104" s="67" t="s">
        <v>15</v>
      </c>
      <c r="D104" s="67" t="s">
        <v>77</v>
      </c>
      <c r="E104" s="67" t="s">
        <v>81</v>
      </c>
      <c r="F104" s="85" t="s">
        <v>269</v>
      </c>
      <c r="G104" s="62" t="s">
        <v>85</v>
      </c>
      <c r="H104" s="62" t="s">
        <v>242</v>
      </c>
      <c r="I104" s="62" t="s">
        <v>566</v>
      </c>
      <c r="J104" s="62"/>
      <c r="K104" s="62" t="s">
        <v>513</v>
      </c>
      <c r="L104" s="53">
        <v>1</v>
      </c>
      <c r="M104" s="234">
        <f t="shared" si="2"/>
        <v>1</v>
      </c>
      <c r="N104" s="41"/>
      <c r="O104" s="84">
        <v>1</v>
      </c>
      <c r="P104" s="84"/>
      <c r="Q104" s="84"/>
      <c r="R104" s="64"/>
      <c r="S104" s="64"/>
      <c r="T104" s="84"/>
      <c r="U104" s="111"/>
      <c r="V104" s="111"/>
      <c r="W104" s="123"/>
      <c r="X104" s="56"/>
      <c r="Y104" s="25"/>
    </row>
    <row r="105" spans="1:25" s="50" customFormat="1" ht="90.3" outlineLevel="2" x14ac:dyDescent="0.55000000000000004">
      <c r="A105" s="60">
        <v>137</v>
      </c>
      <c r="B105" s="60" t="s">
        <v>135</v>
      </c>
      <c r="C105" s="67" t="s">
        <v>15</v>
      </c>
      <c r="D105" s="67" t="s">
        <v>78</v>
      </c>
      <c r="E105" s="67" t="s">
        <v>82</v>
      </c>
      <c r="F105" s="85" t="s">
        <v>270</v>
      </c>
      <c r="G105" s="62" t="s">
        <v>85</v>
      </c>
      <c r="H105" s="62" t="s">
        <v>242</v>
      </c>
      <c r="I105" s="62" t="s">
        <v>567</v>
      </c>
      <c r="J105" s="62"/>
      <c r="K105" s="62" t="s">
        <v>513</v>
      </c>
      <c r="L105" s="53">
        <v>1</v>
      </c>
      <c r="M105" s="234">
        <f t="shared" si="2"/>
        <v>1</v>
      </c>
      <c r="N105" s="41"/>
      <c r="O105" s="84">
        <v>1</v>
      </c>
      <c r="P105" s="84"/>
      <c r="Q105" s="84"/>
      <c r="R105" s="64"/>
      <c r="S105" s="64"/>
      <c r="T105" s="84"/>
      <c r="U105" s="111"/>
      <c r="V105" s="111"/>
      <c r="W105" s="123"/>
      <c r="X105" s="56"/>
      <c r="Y105" s="25"/>
    </row>
    <row r="106" spans="1:25" s="50" customFormat="1" ht="77.400000000000006" outlineLevel="2" x14ac:dyDescent="0.55000000000000004">
      <c r="A106" s="60">
        <v>85</v>
      </c>
      <c r="B106" s="60" t="s">
        <v>135</v>
      </c>
      <c r="C106" s="66" t="s">
        <v>15</v>
      </c>
      <c r="D106" s="66" t="s">
        <v>51</v>
      </c>
      <c r="E106" s="66" t="s">
        <v>84</v>
      </c>
      <c r="F106" s="85" t="s">
        <v>271</v>
      </c>
      <c r="G106" s="62" t="s">
        <v>85</v>
      </c>
      <c r="H106" s="62" t="s">
        <v>242</v>
      </c>
      <c r="I106" s="62" t="s">
        <v>183</v>
      </c>
      <c r="J106" s="62"/>
      <c r="K106" s="62" t="s">
        <v>502</v>
      </c>
      <c r="L106" s="53">
        <v>1</v>
      </c>
      <c r="M106" s="234">
        <f t="shared" si="2"/>
        <v>0.95</v>
      </c>
      <c r="N106" s="41"/>
      <c r="O106" s="84">
        <v>1</v>
      </c>
      <c r="P106" s="84">
        <v>0.9</v>
      </c>
      <c r="Q106" s="84"/>
      <c r="R106" s="64"/>
      <c r="S106" s="64"/>
      <c r="T106" s="84"/>
      <c r="U106" s="111"/>
      <c r="V106" s="111"/>
      <c r="W106" s="123"/>
      <c r="X106" s="56"/>
      <c r="Y106" s="25"/>
    </row>
    <row r="107" spans="1:25" s="50" customFormat="1" ht="129" outlineLevel="2" x14ac:dyDescent="0.55000000000000004">
      <c r="A107" s="60">
        <v>140</v>
      </c>
      <c r="B107" s="60" t="s">
        <v>135</v>
      </c>
      <c r="C107" s="67" t="s">
        <v>15</v>
      </c>
      <c r="D107" s="67" t="s">
        <v>83</v>
      </c>
      <c r="E107" s="67" t="s">
        <v>86</v>
      </c>
      <c r="F107" s="85" t="s">
        <v>272</v>
      </c>
      <c r="G107" s="62" t="s">
        <v>85</v>
      </c>
      <c r="H107" s="62" t="s">
        <v>242</v>
      </c>
      <c r="I107" s="62" t="s">
        <v>568</v>
      </c>
      <c r="J107" s="62"/>
      <c r="K107" s="62" t="s">
        <v>513</v>
      </c>
      <c r="L107" s="53">
        <v>1</v>
      </c>
      <c r="M107" s="234">
        <f t="shared" si="2"/>
        <v>1</v>
      </c>
      <c r="N107" s="41"/>
      <c r="O107" s="84">
        <v>1</v>
      </c>
      <c r="P107" s="84"/>
      <c r="Q107" s="84"/>
      <c r="R107" s="64"/>
      <c r="S107" s="64"/>
      <c r="T107" s="84"/>
      <c r="U107" s="111"/>
      <c r="V107" s="111"/>
      <c r="W107" s="123"/>
      <c r="X107" s="56"/>
      <c r="Y107" s="68"/>
    </row>
    <row r="108" spans="1:25" s="50" customFormat="1" ht="25.8" outlineLevel="2" x14ac:dyDescent="0.55000000000000004">
      <c r="A108" s="60">
        <v>197</v>
      </c>
      <c r="B108" s="60"/>
      <c r="C108" s="75" t="s">
        <v>15</v>
      </c>
      <c r="D108" s="75" t="s">
        <v>128</v>
      </c>
      <c r="E108" s="75" t="s">
        <v>125</v>
      </c>
      <c r="F108" s="85" t="s">
        <v>129</v>
      </c>
      <c r="G108" s="62" t="s">
        <v>125</v>
      </c>
      <c r="H108" s="62" t="s">
        <v>242</v>
      </c>
      <c r="I108" s="62" t="s">
        <v>125</v>
      </c>
      <c r="J108" s="62"/>
      <c r="K108" s="62"/>
      <c r="L108" s="38">
        <f>0.1*27</f>
        <v>2.7</v>
      </c>
      <c r="M108" s="234">
        <f t="shared" si="2"/>
        <v>0</v>
      </c>
      <c r="N108" s="41"/>
      <c r="O108" s="84"/>
      <c r="P108" s="84">
        <v>0</v>
      </c>
      <c r="Q108" s="84"/>
      <c r="R108" s="64"/>
      <c r="S108" s="64"/>
      <c r="T108" s="84"/>
      <c r="U108" s="111"/>
      <c r="V108" s="111"/>
      <c r="W108" s="123"/>
      <c r="X108" s="56"/>
      <c r="Y108" s="68"/>
    </row>
    <row r="109" spans="1:25" s="24" customFormat="1" ht="21" customHeight="1" outlineLevel="1" x14ac:dyDescent="0.55000000000000004">
      <c r="A109" s="21" t="s">
        <v>52</v>
      </c>
      <c r="B109" s="22"/>
      <c r="C109" s="22"/>
      <c r="D109" s="22"/>
      <c r="E109" s="22"/>
      <c r="F109" s="22"/>
      <c r="G109" s="22"/>
      <c r="H109" s="22" t="s">
        <v>19</v>
      </c>
      <c r="I109" s="22"/>
      <c r="J109" s="22"/>
      <c r="K109" s="22"/>
      <c r="L109" s="22"/>
      <c r="M109" s="22" t="str">
        <f>IF(COUNT(O109,P109,Q109,#REF!,R109,S109,T109,U109,V109,W109,#REF!)&gt;0,SUM(O109,P109,Q109,#REF!,R109,S109,T109,U109,V109,W109,#REF!)/COUNT(O109,P109,Q109,#REF!,R109,S109,T109,U109,V109,W109,#REF!),"")</f>
        <v/>
      </c>
      <c r="N109" s="22"/>
      <c r="O109" s="22"/>
      <c r="P109" s="22"/>
      <c r="Q109" s="22"/>
      <c r="R109" s="22"/>
      <c r="S109" s="22"/>
      <c r="T109" s="22"/>
      <c r="U109" s="22"/>
      <c r="V109" s="22"/>
      <c r="W109" s="22"/>
      <c r="X109" s="23"/>
      <c r="Y109" s="13"/>
    </row>
    <row r="110" spans="1:25" s="50" customFormat="1" ht="103.2" outlineLevel="2" x14ac:dyDescent="0.55000000000000004">
      <c r="A110" s="60">
        <v>187</v>
      </c>
      <c r="B110" s="60" t="s">
        <v>135</v>
      </c>
      <c r="C110" s="72" t="s">
        <v>15</v>
      </c>
      <c r="D110" s="72" t="s">
        <v>91</v>
      </c>
      <c r="E110" s="72" t="s">
        <v>147</v>
      </c>
      <c r="F110" s="85" t="s">
        <v>273</v>
      </c>
      <c r="G110" s="62" t="s">
        <v>24</v>
      </c>
      <c r="H110" s="62" t="s">
        <v>242</v>
      </c>
      <c r="I110" s="62" t="s">
        <v>223</v>
      </c>
      <c r="J110" s="62"/>
      <c r="K110" s="62" t="s">
        <v>502</v>
      </c>
      <c r="L110" s="53">
        <v>1</v>
      </c>
      <c r="M110" s="234">
        <f t="shared" ref="M110:M122" si="3">IF(COUNT(O110,P110,Q110,R110,S110,T110,U110,V110,W110)&gt;0,SUM(O110,P110,Q110,R110,S110,T110,U110,V110,W110)/COUNT(O110,P110,Q110,R110,S110,T110,U110,V110,W110),"")</f>
        <v>0.95</v>
      </c>
      <c r="N110" s="41"/>
      <c r="O110" s="84">
        <v>1</v>
      </c>
      <c r="P110" s="84">
        <v>0.9</v>
      </c>
      <c r="Q110" s="84"/>
      <c r="R110" s="64"/>
      <c r="S110" s="64"/>
      <c r="T110" s="84"/>
      <c r="U110" s="111"/>
      <c r="V110" s="111"/>
      <c r="W110" s="123"/>
      <c r="X110" s="56"/>
      <c r="Y110" s="25"/>
    </row>
    <row r="111" spans="1:25" s="50" customFormat="1" ht="64.5" outlineLevel="2" x14ac:dyDescent="0.55000000000000004">
      <c r="A111" s="60">
        <v>159</v>
      </c>
      <c r="B111" s="60" t="s">
        <v>135</v>
      </c>
      <c r="C111" s="70" t="s">
        <v>15</v>
      </c>
      <c r="D111" s="72" t="s">
        <v>94</v>
      </c>
      <c r="E111" s="70" t="s">
        <v>92</v>
      </c>
      <c r="F111" s="85" t="s">
        <v>274</v>
      </c>
      <c r="G111" s="62" t="s">
        <v>20</v>
      </c>
      <c r="H111" s="62" t="s">
        <v>242</v>
      </c>
      <c r="I111" s="62" t="s">
        <v>190</v>
      </c>
      <c r="J111" s="62"/>
      <c r="K111" s="62" t="s">
        <v>502</v>
      </c>
      <c r="L111" s="53">
        <v>1</v>
      </c>
      <c r="M111" s="234">
        <f t="shared" si="3"/>
        <v>0.95</v>
      </c>
      <c r="N111" s="41"/>
      <c r="O111" s="84">
        <v>1</v>
      </c>
      <c r="P111" s="84">
        <v>0.9</v>
      </c>
      <c r="Q111" s="84"/>
      <c r="R111" s="64"/>
      <c r="S111" s="64"/>
      <c r="T111" s="84"/>
      <c r="U111" s="111"/>
      <c r="V111" s="111"/>
      <c r="W111" s="123"/>
      <c r="X111" s="56"/>
      <c r="Y111" s="25"/>
    </row>
    <row r="112" spans="1:25" s="50" customFormat="1" ht="38.700000000000003" outlineLevel="2" x14ac:dyDescent="0.55000000000000004">
      <c r="A112" s="60">
        <v>160</v>
      </c>
      <c r="B112" s="60" t="s">
        <v>135</v>
      </c>
      <c r="C112" s="70" t="s">
        <v>15</v>
      </c>
      <c r="D112" s="72" t="s">
        <v>95</v>
      </c>
      <c r="E112" s="70" t="s">
        <v>93</v>
      </c>
      <c r="F112" s="85" t="s">
        <v>275</v>
      </c>
      <c r="G112" s="62" t="s">
        <v>20</v>
      </c>
      <c r="H112" s="62" t="s">
        <v>242</v>
      </c>
      <c r="I112" s="62" t="s">
        <v>159</v>
      </c>
      <c r="J112" s="62"/>
      <c r="K112" s="62" t="s">
        <v>502</v>
      </c>
      <c r="L112" s="53">
        <v>1</v>
      </c>
      <c r="M112" s="234">
        <f t="shared" si="3"/>
        <v>0.95</v>
      </c>
      <c r="N112" s="41"/>
      <c r="O112" s="84">
        <v>1</v>
      </c>
      <c r="P112" s="84">
        <v>0.9</v>
      </c>
      <c r="Q112" s="84"/>
      <c r="R112" s="64"/>
      <c r="S112" s="64"/>
      <c r="T112" s="84"/>
      <c r="U112" s="111"/>
      <c r="V112" s="111"/>
      <c r="W112" s="123"/>
      <c r="X112" s="56"/>
      <c r="Y112" s="25"/>
    </row>
    <row r="113" spans="1:25" s="50" customFormat="1" ht="81" customHeight="1" outlineLevel="2" x14ac:dyDescent="0.55000000000000004">
      <c r="A113" s="60">
        <v>161</v>
      </c>
      <c r="B113" s="60" t="s">
        <v>135</v>
      </c>
      <c r="C113" s="70" t="s">
        <v>15</v>
      </c>
      <c r="D113" s="70" t="s">
        <v>96</v>
      </c>
      <c r="E113" s="70" t="s">
        <v>103</v>
      </c>
      <c r="F113" s="85" t="s">
        <v>276</v>
      </c>
      <c r="G113" s="62" t="s">
        <v>85</v>
      </c>
      <c r="H113" s="62" t="s">
        <v>242</v>
      </c>
      <c r="I113" s="62" t="s">
        <v>227</v>
      </c>
      <c r="J113" s="62"/>
      <c r="K113" s="62" t="s">
        <v>502</v>
      </c>
      <c r="L113" s="53">
        <v>1</v>
      </c>
      <c r="M113" s="234">
        <f t="shared" si="3"/>
        <v>0.95</v>
      </c>
      <c r="N113" s="41"/>
      <c r="O113" s="84">
        <v>1</v>
      </c>
      <c r="P113" s="84">
        <v>0.9</v>
      </c>
      <c r="Q113" s="84"/>
      <c r="R113" s="64"/>
      <c r="S113" s="64"/>
      <c r="T113" s="84"/>
      <c r="U113" s="111"/>
      <c r="V113" s="111"/>
      <c r="W113" s="123"/>
      <c r="X113" s="56"/>
      <c r="Y113" s="25"/>
    </row>
    <row r="114" spans="1:25" s="50" customFormat="1" ht="69.75" customHeight="1" outlineLevel="2" x14ac:dyDescent="0.55000000000000004">
      <c r="A114" s="60">
        <v>162</v>
      </c>
      <c r="B114" s="60" t="s">
        <v>135</v>
      </c>
      <c r="C114" s="70" t="s">
        <v>15</v>
      </c>
      <c r="D114" s="72" t="s">
        <v>97</v>
      </c>
      <c r="E114" s="70" t="s">
        <v>104</v>
      </c>
      <c r="F114" s="85" t="s">
        <v>277</v>
      </c>
      <c r="G114" s="62" t="s">
        <v>85</v>
      </c>
      <c r="H114" s="62" t="s">
        <v>242</v>
      </c>
      <c r="I114" s="62" t="s">
        <v>228</v>
      </c>
      <c r="J114" s="62"/>
      <c r="K114" s="62" t="s">
        <v>502</v>
      </c>
      <c r="L114" s="53">
        <v>1</v>
      </c>
      <c r="M114" s="234">
        <f t="shared" si="3"/>
        <v>0.93333333333333324</v>
      </c>
      <c r="N114" s="41"/>
      <c r="O114" s="84">
        <v>1</v>
      </c>
      <c r="P114" s="84">
        <v>0.9</v>
      </c>
      <c r="Q114" s="84">
        <v>0.9</v>
      </c>
      <c r="R114" s="64"/>
      <c r="S114" s="64"/>
      <c r="T114" s="84"/>
      <c r="U114" s="111"/>
      <c r="V114" s="111"/>
      <c r="W114" s="123"/>
      <c r="X114" s="56"/>
      <c r="Y114" s="25"/>
    </row>
    <row r="115" spans="1:25" s="50" customFormat="1" ht="79.5" customHeight="1" outlineLevel="2" x14ac:dyDescent="0.55000000000000004">
      <c r="A115" s="60">
        <v>163</v>
      </c>
      <c r="B115" s="60" t="s">
        <v>135</v>
      </c>
      <c r="C115" s="70" t="s">
        <v>15</v>
      </c>
      <c r="D115" s="72" t="s">
        <v>98</v>
      </c>
      <c r="E115" s="70" t="s">
        <v>105</v>
      </c>
      <c r="F115" s="85" t="s">
        <v>278</v>
      </c>
      <c r="G115" s="62" t="s">
        <v>85</v>
      </c>
      <c r="H115" s="62" t="s">
        <v>242</v>
      </c>
      <c r="I115" s="62" t="s">
        <v>229</v>
      </c>
      <c r="J115" s="62"/>
      <c r="K115" s="62" t="s">
        <v>502</v>
      </c>
      <c r="L115" s="53">
        <v>1</v>
      </c>
      <c r="M115" s="234">
        <f t="shared" si="3"/>
        <v>0.9</v>
      </c>
      <c r="N115" s="41"/>
      <c r="O115" s="84">
        <v>1</v>
      </c>
      <c r="P115" s="84">
        <v>0.8</v>
      </c>
      <c r="Q115" s="84"/>
      <c r="R115" s="64"/>
      <c r="S115" s="64"/>
      <c r="T115" s="84"/>
      <c r="U115" s="111"/>
      <c r="V115" s="111"/>
      <c r="W115" s="123"/>
      <c r="X115" s="56"/>
      <c r="Y115" s="25"/>
    </row>
    <row r="116" spans="1:25" s="50" customFormat="1" ht="87.75" customHeight="1" outlineLevel="2" x14ac:dyDescent="0.55000000000000004">
      <c r="A116" s="60">
        <v>164</v>
      </c>
      <c r="B116" s="60" t="s">
        <v>135</v>
      </c>
      <c r="C116" s="70" t="s">
        <v>15</v>
      </c>
      <c r="D116" s="70" t="s">
        <v>99</v>
      </c>
      <c r="E116" s="70" t="s">
        <v>106</v>
      </c>
      <c r="F116" s="85" t="s">
        <v>279</v>
      </c>
      <c r="G116" s="62" t="s">
        <v>85</v>
      </c>
      <c r="H116" s="62" t="s">
        <v>242</v>
      </c>
      <c r="I116" s="62" t="s">
        <v>224</v>
      </c>
      <c r="J116" s="62"/>
      <c r="K116" s="62" t="s">
        <v>502</v>
      </c>
      <c r="L116" s="53">
        <v>1</v>
      </c>
      <c r="M116" s="234">
        <f t="shared" si="3"/>
        <v>0.95</v>
      </c>
      <c r="N116" s="41"/>
      <c r="O116" s="84">
        <v>1</v>
      </c>
      <c r="P116" s="84">
        <v>0.9</v>
      </c>
      <c r="Q116" s="84"/>
      <c r="R116" s="64"/>
      <c r="S116" s="64"/>
      <c r="T116" s="84"/>
      <c r="U116" s="111"/>
      <c r="V116" s="111"/>
      <c r="W116" s="123"/>
      <c r="X116" s="56"/>
      <c r="Y116" s="25"/>
    </row>
    <row r="117" spans="1:25" s="50" customFormat="1" ht="77.25" customHeight="1" outlineLevel="2" x14ac:dyDescent="0.55000000000000004">
      <c r="A117" s="60">
        <v>165</v>
      </c>
      <c r="B117" s="60" t="s">
        <v>135</v>
      </c>
      <c r="C117" s="70" t="s">
        <v>15</v>
      </c>
      <c r="D117" s="72" t="s">
        <v>100</v>
      </c>
      <c r="E117" s="70" t="s">
        <v>107</v>
      </c>
      <c r="F117" s="85" t="s">
        <v>280</v>
      </c>
      <c r="G117" s="62" t="s">
        <v>85</v>
      </c>
      <c r="H117" s="62" t="s">
        <v>242</v>
      </c>
      <c r="I117" s="62" t="s">
        <v>225</v>
      </c>
      <c r="J117" s="62"/>
      <c r="K117" s="62" t="s">
        <v>502</v>
      </c>
      <c r="L117" s="53">
        <v>1</v>
      </c>
      <c r="M117" s="234">
        <f t="shared" si="3"/>
        <v>0.93333333333333324</v>
      </c>
      <c r="N117" s="41"/>
      <c r="O117" s="84">
        <v>1</v>
      </c>
      <c r="P117" s="84">
        <v>0.9</v>
      </c>
      <c r="Q117" s="84">
        <v>0.9</v>
      </c>
      <c r="R117" s="64"/>
      <c r="S117" s="64"/>
      <c r="T117" s="84"/>
      <c r="U117" s="111"/>
      <c r="V117" s="111"/>
      <c r="W117" s="123"/>
      <c r="X117" s="56"/>
      <c r="Y117" s="25"/>
    </row>
    <row r="118" spans="1:25" s="50" customFormat="1" ht="81" customHeight="1" outlineLevel="2" x14ac:dyDescent="0.55000000000000004">
      <c r="A118" s="60">
        <v>166</v>
      </c>
      <c r="B118" s="60" t="s">
        <v>135</v>
      </c>
      <c r="C118" s="70" t="s">
        <v>15</v>
      </c>
      <c r="D118" s="72" t="s">
        <v>101</v>
      </c>
      <c r="E118" s="70" t="s">
        <v>108</v>
      </c>
      <c r="F118" s="85" t="s">
        <v>281</v>
      </c>
      <c r="G118" s="62" t="s">
        <v>85</v>
      </c>
      <c r="H118" s="62" t="s">
        <v>242</v>
      </c>
      <c r="I118" s="62" t="s">
        <v>226</v>
      </c>
      <c r="J118" s="62"/>
      <c r="K118" s="62" t="s">
        <v>502</v>
      </c>
      <c r="L118" s="53">
        <v>1</v>
      </c>
      <c r="M118" s="234">
        <f t="shared" si="3"/>
        <v>0.9</v>
      </c>
      <c r="N118" s="41"/>
      <c r="O118" s="84">
        <v>1</v>
      </c>
      <c r="P118" s="84">
        <v>0.8</v>
      </c>
      <c r="Q118" s="84"/>
      <c r="R118" s="64"/>
      <c r="S118" s="64"/>
      <c r="T118" s="84"/>
      <c r="U118" s="111"/>
      <c r="V118" s="111"/>
      <c r="W118" s="123"/>
      <c r="X118" s="56"/>
      <c r="Y118" s="25"/>
    </row>
    <row r="119" spans="1:25" s="50" customFormat="1" ht="133.5" customHeight="1" outlineLevel="2" x14ac:dyDescent="0.55000000000000004">
      <c r="A119" s="60">
        <v>167</v>
      </c>
      <c r="B119" s="60" t="s">
        <v>135</v>
      </c>
      <c r="C119" s="70" t="s">
        <v>15</v>
      </c>
      <c r="D119" s="70" t="s">
        <v>114</v>
      </c>
      <c r="E119" s="70" t="s">
        <v>109</v>
      </c>
      <c r="F119" s="85" t="s">
        <v>282</v>
      </c>
      <c r="G119" s="62" t="s">
        <v>87</v>
      </c>
      <c r="H119" s="62" t="s">
        <v>242</v>
      </c>
      <c r="I119" s="62" t="s">
        <v>230</v>
      </c>
      <c r="J119" s="62" t="s">
        <v>162</v>
      </c>
      <c r="K119" s="62" t="s">
        <v>503</v>
      </c>
      <c r="L119" s="53">
        <v>1</v>
      </c>
      <c r="M119" s="234">
        <f t="shared" si="3"/>
        <v>0.9</v>
      </c>
      <c r="N119" s="41"/>
      <c r="O119" s="84">
        <v>1</v>
      </c>
      <c r="P119" s="84">
        <v>0.8</v>
      </c>
      <c r="Q119" s="84"/>
      <c r="R119" s="64"/>
      <c r="S119" s="64"/>
      <c r="T119" s="84"/>
      <c r="U119" s="111"/>
      <c r="V119" s="111"/>
      <c r="W119" s="123"/>
      <c r="X119" s="56"/>
      <c r="Y119" s="25"/>
    </row>
    <row r="120" spans="1:25" s="50" customFormat="1" ht="105.75" customHeight="1" outlineLevel="2" x14ac:dyDescent="0.55000000000000004">
      <c r="A120" s="60">
        <v>168</v>
      </c>
      <c r="B120" s="60" t="s">
        <v>135</v>
      </c>
      <c r="C120" s="70" t="s">
        <v>15</v>
      </c>
      <c r="D120" s="72" t="s">
        <v>115</v>
      </c>
      <c r="E120" s="70" t="s">
        <v>110</v>
      </c>
      <c r="F120" s="85" t="s">
        <v>283</v>
      </c>
      <c r="G120" s="62" t="s">
        <v>87</v>
      </c>
      <c r="H120" s="62" t="s">
        <v>242</v>
      </c>
      <c r="I120" s="62" t="s">
        <v>231</v>
      </c>
      <c r="J120" s="62" t="s">
        <v>205</v>
      </c>
      <c r="K120" s="62" t="s">
        <v>503</v>
      </c>
      <c r="L120" s="53">
        <v>1</v>
      </c>
      <c r="M120" s="234">
        <f t="shared" si="3"/>
        <v>0.93333333333333324</v>
      </c>
      <c r="N120" s="41"/>
      <c r="O120" s="84">
        <v>1</v>
      </c>
      <c r="P120" s="84">
        <v>0.9</v>
      </c>
      <c r="Q120" s="84">
        <v>0.9</v>
      </c>
      <c r="R120" s="64"/>
      <c r="S120" s="64"/>
      <c r="T120" s="84"/>
      <c r="U120" s="111"/>
      <c r="V120" s="111"/>
      <c r="W120" s="123"/>
      <c r="X120" s="56"/>
      <c r="Y120" s="25"/>
    </row>
    <row r="121" spans="1:25" s="50" customFormat="1" ht="103.5" customHeight="1" outlineLevel="2" x14ac:dyDescent="0.55000000000000004">
      <c r="A121" s="60">
        <v>169</v>
      </c>
      <c r="B121" s="60" t="s">
        <v>135</v>
      </c>
      <c r="C121" s="70" t="s">
        <v>15</v>
      </c>
      <c r="D121" s="72" t="s">
        <v>116</v>
      </c>
      <c r="E121" s="70" t="s">
        <v>111</v>
      </c>
      <c r="F121" s="85" t="s">
        <v>284</v>
      </c>
      <c r="G121" s="62" t="s">
        <v>87</v>
      </c>
      <c r="H121" s="62" t="s">
        <v>242</v>
      </c>
      <c r="I121" s="62" t="s">
        <v>232</v>
      </c>
      <c r="J121" s="62" t="s">
        <v>162</v>
      </c>
      <c r="K121" s="62" t="s">
        <v>503</v>
      </c>
      <c r="L121" s="53">
        <v>1</v>
      </c>
      <c r="M121" s="234">
        <f t="shared" si="3"/>
        <v>0.9</v>
      </c>
      <c r="N121" s="41"/>
      <c r="O121" s="84">
        <v>1</v>
      </c>
      <c r="P121" s="84">
        <v>0.8</v>
      </c>
      <c r="Q121" s="84"/>
      <c r="R121" s="64"/>
      <c r="S121" s="64"/>
      <c r="T121" s="84"/>
      <c r="U121" s="111"/>
      <c r="V121" s="111"/>
      <c r="W121" s="123"/>
      <c r="X121" s="56"/>
      <c r="Y121" s="25"/>
    </row>
    <row r="122" spans="1:25" s="50" customFormat="1" ht="25.8" outlineLevel="2" x14ac:dyDescent="0.55000000000000004">
      <c r="A122" s="60">
        <v>198</v>
      </c>
      <c r="B122" s="60"/>
      <c r="C122" s="75" t="s">
        <v>15</v>
      </c>
      <c r="D122" s="75" t="s">
        <v>130</v>
      </c>
      <c r="E122" s="75" t="s">
        <v>125</v>
      </c>
      <c r="F122" s="85" t="s">
        <v>131</v>
      </c>
      <c r="G122" s="62" t="s">
        <v>125</v>
      </c>
      <c r="H122" s="62" t="s">
        <v>242</v>
      </c>
      <c r="I122" s="62" t="s">
        <v>125</v>
      </c>
      <c r="J122" s="62"/>
      <c r="K122" s="62" t="s">
        <v>19</v>
      </c>
      <c r="L122" s="38">
        <f>0.1*9</f>
        <v>0.9</v>
      </c>
      <c r="M122" s="234">
        <f t="shared" si="3"/>
        <v>0</v>
      </c>
      <c r="N122" s="41"/>
      <c r="O122" s="84"/>
      <c r="P122" s="84">
        <v>0</v>
      </c>
      <c r="Q122" s="84"/>
      <c r="R122" s="64"/>
      <c r="S122" s="64"/>
      <c r="T122" s="84"/>
      <c r="U122" s="111"/>
      <c r="V122" s="111"/>
      <c r="W122" s="123"/>
      <c r="X122" s="56"/>
      <c r="Y122" s="68"/>
    </row>
    <row r="123" spans="1:25" s="24" customFormat="1" ht="21" customHeight="1" outlineLevel="1" x14ac:dyDescent="0.55000000000000004">
      <c r="A123" s="21" t="s">
        <v>53</v>
      </c>
      <c r="B123" s="22"/>
      <c r="C123" s="22"/>
      <c r="D123" s="22"/>
      <c r="E123" s="22"/>
      <c r="F123" s="22"/>
      <c r="G123" s="22"/>
      <c r="H123" s="22" t="s">
        <v>19</v>
      </c>
      <c r="I123" s="22"/>
      <c r="J123" s="22"/>
      <c r="K123" s="22"/>
      <c r="L123" s="22"/>
      <c r="M123" s="22" t="str">
        <f>IF(COUNT(O123,P123,Q123,#REF!,R123,S123,T123,U123,V123,W123,#REF!)&gt;0,SUM(O123,P123,Q123,#REF!,R123,S123,T123,U123,V123,W123,#REF!)/COUNT(O123,P123,Q123,#REF!,R123,S123,T123,U123,V123,W123,#REF!),"")</f>
        <v/>
      </c>
      <c r="N123" s="22"/>
      <c r="O123" s="22"/>
      <c r="P123" s="22"/>
      <c r="Q123" s="22"/>
      <c r="R123" s="22"/>
      <c r="S123" s="22"/>
      <c r="T123" s="22"/>
      <c r="U123" s="22"/>
      <c r="V123" s="22"/>
      <c r="W123" s="22"/>
      <c r="X123" s="23"/>
      <c r="Y123" s="13"/>
    </row>
    <row r="124" spans="1:25" s="50" customFormat="1" ht="27" customHeight="1" outlineLevel="2" x14ac:dyDescent="0.55000000000000004">
      <c r="A124" s="60">
        <v>201</v>
      </c>
      <c r="B124" s="60" t="s">
        <v>135</v>
      </c>
      <c r="C124" s="100" t="s">
        <v>15</v>
      </c>
      <c r="D124" s="100" t="s">
        <v>148</v>
      </c>
      <c r="E124" s="100" t="s">
        <v>149</v>
      </c>
      <c r="F124" s="99" t="s">
        <v>285</v>
      </c>
      <c r="G124" s="62" t="s">
        <v>26</v>
      </c>
      <c r="H124" s="62" t="s">
        <v>242</v>
      </c>
      <c r="I124" s="62" t="s">
        <v>203</v>
      </c>
      <c r="J124" s="241"/>
      <c r="K124" s="62" t="s">
        <v>502</v>
      </c>
      <c r="L124" s="38">
        <v>1</v>
      </c>
      <c r="M124" s="234">
        <f>IF(COUNT(O124,P124,Q124,R124,S124,T124,U124,V124,W124)&gt;0,SUM(O124,P124,Q124,R124,S124,T124,U124,V124,W124)/COUNT(O124,P124,Q124,R124,S124,T124,U124,V124,W124),"")</f>
        <v>0.95</v>
      </c>
      <c r="N124" s="26"/>
      <c r="O124" s="84">
        <v>1</v>
      </c>
      <c r="P124" s="84">
        <v>0.9</v>
      </c>
      <c r="Q124" s="84"/>
      <c r="R124" s="64"/>
      <c r="S124" s="64"/>
      <c r="T124" s="84"/>
      <c r="U124" s="111"/>
      <c r="V124" s="111"/>
      <c r="W124" s="123"/>
      <c r="X124" s="56"/>
      <c r="Y124" s="26"/>
    </row>
    <row r="125" spans="1:25" s="50" customFormat="1" ht="24.75" customHeight="1" outlineLevel="2" x14ac:dyDescent="0.55000000000000004">
      <c r="A125" s="61">
        <v>233</v>
      </c>
      <c r="B125" s="98" t="s">
        <v>135</v>
      </c>
      <c r="C125" s="114" t="s">
        <v>15</v>
      </c>
      <c r="D125" s="114" t="s">
        <v>163</v>
      </c>
      <c r="E125" s="113" t="s">
        <v>165</v>
      </c>
      <c r="F125" s="112" t="s">
        <v>286</v>
      </c>
      <c r="G125" s="62" t="s">
        <v>26</v>
      </c>
      <c r="H125" s="62" t="s">
        <v>242</v>
      </c>
      <c r="I125" s="242" t="s">
        <v>191</v>
      </c>
      <c r="J125" s="242"/>
      <c r="K125" s="62" t="s">
        <v>502</v>
      </c>
      <c r="L125" s="38">
        <v>1</v>
      </c>
      <c r="M125" s="234">
        <f>IF(COUNT(O125,P125,Q125,R125,S125,T125,U125,V125,W125)&gt;0,SUM(O125,P125,Q125,R125,S125,T125,U125,V125,W125)/COUNT(O125,P125,Q125,R125,S125,T125,U125,V125,W125),"")</f>
        <v>0.85</v>
      </c>
      <c r="N125" s="26"/>
      <c r="O125" s="104">
        <v>1</v>
      </c>
      <c r="P125" s="104">
        <v>0.7</v>
      </c>
      <c r="Q125" s="104"/>
      <c r="R125" s="104"/>
      <c r="S125" s="104"/>
      <c r="T125" s="104"/>
      <c r="U125" s="111"/>
      <c r="V125" s="111"/>
      <c r="W125" s="123"/>
      <c r="X125" s="56"/>
      <c r="Y125" s="68"/>
    </row>
    <row r="126" spans="1:25" s="50" customFormat="1" ht="25.8" outlineLevel="2" x14ac:dyDescent="0.55000000000000004">
      <c r="A126" s="61">
        <v>234</v>
      </c>
      <c r="B126" s="98" t="s">
        <v>135</v>
      </c>
      <c r="C126" s="114" t="s">
        <v>15</v>
      </c>
      <c r="D126" s="114" t="s">
        <v>168</v>
      </c>
      <c r="E126" s="113" t="s">
        <v>167</v>
      </c>
      <c r="F126" s="112" t="s">
        <v>287</v>
      </c>
      <c r="G126" s="62" t="s">
        <v>26</v>
      </c>
      <c r="H126" s="62" t="s">
        <v>242</v>
      </c>
      <c r="I126" s="242" t="s">
        <v>192</v>
      </c>
      <c r="J126" s="242"/>
      <c r="K126" s="62" t="s">
        <v>502</v>
      </c>
      <c r="L126" s="38">
        <v>1</v>
      </c>
      <c r="M126" s="234">
        <f>IF(COUNT(O126,P126,Q126,R126,S126,T126,U126,V126,W126)&gt;0,SUM(O126,P126,Q126,R126,S126,T126,U126,V126,W126)/COUNT(O126,P126,Q126,R126,S126,T126,U126,V126,W126),"")</f>
        <v>0.95</v>
      </c>
      <c r="N126" s="26"/>
      <c r="O126" s="104">
        <v>1</v>
      </c>
      <c r="P126" s="104">
        <v>0.9</v>
      </c>
      <c r="Q126" s="104"/>
      <c r="R126" s="104"/>
      <c r="S126" s="104"/>
      <c r="T126" s="104"/>
      <c r="U126" s="111"/>
      <c r="V126" s="111"/>
      <c r="W126" s="123"/>
      <c r="X126" s="56"/>
      <c r="Y126" s="68"/>
    </row>
    <row r="127" spans="1:25" s="50" customFormat="1" ht="25.8" outlineLevel="2" x14ac:dyDescent="0.55000000000000004">
      <c r="A127" s="61">
        <v>235</v>
      </c>
      <c r="B127" s="98" t="s">
        <v>135</v>
      </c>
      <c r="C127" s="114" t="s">
        <v>15</v>
      </c>
      <c r="D127" s="114" t="s">
        <v>164</v>
      </c>
      <c r="E127" s="113" t="s">
        <v>166</v>
      </c>
      <c r="F127" s="112" t="s">
        <v>288</v>
      </c>
      <c r="G127" s="62" t="s">
        <v>26</v>
      </c>
      <c r="H127" s="62" t="s">
        <v>242</v>
      </c>
      <c r="I127" s="242" t="s">
        <v>193</v>
      </c>
      <c r="J127" s="242"/>
      <c r="K127" s="62" t="s">
        <v>502</v>
      </c>
      <c r="L127" s="38">
        <v>1</v>
      </c>
      <c r="M127" s="234">
        <f>IF(COUNT(O127,P127,Q127,R127,S127,T127,U127,V127,W127)&gt;0,SUM(O127,P127,Q127,R127,S127,T127,U127,V127,W127)/COUNT(O127,P127,Q127,R127,S127,T127,U127,V127,W127),"")</f>
        <v>0.85</v>
      </c>
      <c r="N127" s="26"/>
      <c r="O127" s="104">
        <v>1</v>
      </c>
      <c r="P127" s="104">
        <v>0.7</v>
      </c>
      <c r="Q127" s="104"/>
      <c r="R127" s="104"/>
      <c r="S127" s="104"/>
      <c r="T127" s="104"/>
      <c r="U127" s="111"/>
      <c r="V127" s="111"/>
      <c r="W127" s="123"/>
      <c r="X127" s="56"/>
      <c r="Y127" s="68"/>
    </row>
    <row r="128" spans="1:25" s="24" customFormat="1" ht="21" customHeight="1" outlineLevel="1" x14ac:dyDescent="0.55000000000000004">
      <c r="A128" s="21" t="s">
        <v>18</v>
      </c>
      <c r="B128" s="22"/>
      <c r="C128" s="22"/>
      <c r="D128" s="22"/>
      <c r="E128" s="22"/>
      <c r="F128" s="22"/>
      <c r="G128" s="22"/>
      <c r="H128" s="22" t="s">
        <v>19</v>
      </c>
      <c r="I128" s="22"/>
      <c r="J128" s="22"/>
      <c r="K128" s="22"/>
      <c r="L128" s="22"/>
      <c r="M128" s="22" t="str">
        <f>IF(COUNT(O128,P128,Q128,#REF!,R128,S128,T128,U128,V128,W128,#REF!)&gt;0,SUM(O128,P128,Q128,#REF!,R128,S128,T128,U128,V128,W128,#REF!)/COUNT(O128,P128,Q128,#REF!,R128,S128,T128,U128,V128,W128,#REF!),"")</f>
        <v/>
      </c>
      <c r="N128" s="22"/>
      <c r="O128" s="22"/>
      <c r="P128" s="22"/>
      <c r="Q128" s="22"/>
      <c r="R128" s="22"/>
      <c r="S128" s="22"/>
      <c r="T128" s="22"/>
      <c r="U128" s="22"/>
      <c r="V128" s="22"/>
      <c r="W128" s="22"/>
      <c r="X128" s="23"/>
      <c r="Y128" s="28"/>
    </row>
    <row r="129" spans="1:25" s="50" customFormat="1" ht="25.8" outlineLevel="2" x14ac:dyDescent="0.55000000000000004">
      <c r="A129" s="65">
        <v>241</v>
      </c>
      <c r="B129" s="60" t="s">
        <v>135</v>
      </c>
      <c r="C129" s="62" t="s">
        <v>15</v>
      </c>
      <c r="D129" s="62" t="s">
        <v>201</v>
      </c>
      <c r="E129" s="243" t="s">
        <v>240</v>
      </c>
      <c r="F129" s="246" t="s">
        <v>526</v>
      </c>
      <c r="G129" s="62"/>
      <c r="H129" s="243" t="s">
        <v>242</v>
      </c>
      <c r="I129" s="62" t="s">
        <v>527</v>
      </c>
      <c r="J129" s="62"/>
      <c r="K129" s="62"/>
      <c r="L129" s="53">
        <v>1</v>
      </c>
      <c r="M129" s="234">
        <f t="shared" ref="M129" si="4">IF(COUNT(O129,P129,Q129,R129,S129,T129,U129,V129,W129)&gt;0,SUM(O129,P129,Q129,R129,S129,T129,U129,V129,W129)/COUNT(O129,P129,Q129,R129,S129,T129,U129,V129,W129),"")</f>
        <v>1</v>
      </c>
      <c r="N129" s="41"/>
      <c r="O129" s="84"/>
      <c r="P129" s="84"/>
      <c r="Q129" s="84">
        <v>1</v>
      </c>
      <c r="R129" s="64"/>
      <c r="S129" s="64"/>
      <c r="T129" s="84"/>
      <c r="U129" s="111"/>
      <c r="V129" s="111"/>
      <c r="W129" s="123"/>
      <c r="X129" s="56"/>
      <c r="Y129" s="29"/>
    </row>
    <row r="130" spans="1:25" s="24" customFormat="1" ht="21" customHeight="1" outlineLevel="1" x14ac:dyDescent="0.55000000000000004">
      <c r="A130" s="21" t="s">
        <v>22</v>
      </c>
      <c r="B130" s="31"/>
      <c r="C130" s="31"/>
      <c r="D130" s="31"/>
      <c r="E130" s="31"/>
      <c r="F130" s="31"/>
      <c r="G130" s="22"/>
      <c r="H130" s="22" t="s">
        <v>19</v>
      </c>
      <c r="I130" s="22"/>
      <c r="J130" s="22"/>
      <c r="K130" s="22"/>
      <c r="L130" s="22"/>
      <c r="M130" s="22" t="str">
        <f>IF(COUNT(O130,P130,Q130,#REF!,R130,S130,T130,U130,V130,W130,#REF!)&gt;0,SUM(O130,P130,Q130,#REF!,R130,S130,T130,U130,V130,W130,#REF!)/COUNT(O130,P130,Q130,#REF!,R130,S130,T130,U130,V130,W130,#REF!),"")</f>
        <v/>
      </c>
      <c r="N130" s="22"/>
      <c r="O130" s="22"/>
      <c r="P130" s="22"/>
      <c r="Q130" s="22"/>
      <c r="R130" s="22"/>
      <c r="S130" s="22"/>
      <c r="T130" s="22"/>
      <c r="U130" s="22"/>
      <c r="V130" s="22"/>
      <c r="W130" s="22"/>
      <c r="X130" s="23"/>
      <c r="Y130" s="32"/>
    </row>
    <row r="131" spans="1:25" ht="270.89999999999998" outlineLevel="2" x14ac:dyDescent="0.55000000000000004">
      <c r="A131" s="60">
        <v>14</v>
      </c>
      <c r="B131" s="60" t="s">
        <v>135</v>
      </c>
      <c r="C131" s="75" t="s">
        <v>15</v>
      </c>
      <c r="D131" s="75" t="s">
        <v>32</v>
      </c>
      <c r="E131" s="55" t="s">
        <v>30</v>
      </c>
      <c r="F131" s="55" t="s">
        <v>525</v>
      </c>
      <c r="G131" s="62" t="s">
        <v>20</v>
      </c>
      <c r="H131" s="62" t="s">
        <v>289</v>
      </c>
      <c r="I131" s="62" t="s">
        <v>569</v>
      </c>
      <c r="J131" s="244" t="s">
        <v>185</v>
      </c>
      <c r="K131" s="62" t="s">
        <v>513</v>
      </c>
      <c r="L131" s="53">
        <v>1</v>
      </c>
      <c r="M131" s="234">
        <f t="shared" ref="M131:M135" si="5">IF(COUNT(O131,P131,Q131,R131,S131,T131,U131,V131,W131)&gt;0,SUM(O131,P131,Q131,R131,S131,T131,U131,V131,W131)/COUNT(O131,P131,Q131,R131,S131,T131,U131,V131,W131),"")</f>
        <v>1</v>
      </c>
      <c r="N131" s="41"/>
      <c r="O131" s="84"/>
      <c r="P131" s="84"/>
      <c r="Q131" s="84"/>
      <c r="R131" s="64">
        <v>1</v>
      </c>
      <c r="S131" s="64"/>
      <c r="T131" s="84"/>
      <c r="U131" s="111"/>
      <c r="V131" s="111"/>
      <c r="W131" s="123"/>
      <c r="X131" s="27"/>
      <c r="Y131" s="32"/>
    </row>
    <row r="132" spans="1:25" ht="180.6" outlineLevel="2" x14ac:dyDescent="0.55000000000000004">
      <c r="A132" s="60">
        <v>27</v>
      </c>
      <c r="B132" s="60" t="s">
        <v>135</v>
      </c>
      <c r="C132" s="75" t="s">
        <v>15</v>
      </c>
      <c r="D132" s="77" t="s">
        <v>33</v>
      </c>
      <c r="E132" s="55" t="s">
        <v>31</v>
      </c>
      <c r="F132" s="46" t="s">
        <v>290</v>
      </c>
      <c r="G132" s="62" t="s">
        <v>41</v>
      </c>
      <c r="H132" s="62" t="s">
        <v>289</v>
      </c>
      <c r="I132" s="62" t="s">
        <v>570</v>
      </c>
      <c r="J132" s="244" t="s">
        <v>185</v>
      </c>
      <c r="K132" s="62" t="s">
        <v>513</v>
      </c>
      <c r="L132" s="53">
        <v>1</v>
      </c>
      <c r="M132" s="234">
        <f t="shared" si="5"/>
        <v>1</v>
      </c>
      <c r="N132" s="41"/>
      <c r="O132" s="84"/>
      <c r="P132" s="84"/>
      <c r="Q132" s="84"/>
      <c r="R132" s="64">
        <v>1</v>
      </c>
      <c r="S132" s="64"/>
      <c r="T132" s="84"/>
      <c r="U132" s="111"/>
      <c r="V132" s="111"/>
      <c r="W132" s="123"/>
      <c r="X132" s="27"/>
      <c r="Y132" s="32"/>
    </row>
    <row r="133" spans="1:25" ht="115.2" outlineLevel="2" x14ac:dyDescent="0.55000000000000004">
      <c r="A133" s="60">
        <v>29</v>
      </c>
      <c r="B133" s="60" t="s">
        <v>135</v>
      </c>
      <c r="C133" s="75" t="s">
        <v>15</v>
      </c>
      <c r="D133" s="77" t="s">
        <v>34</v>
      </c>
      <c r="E133" s="55" t="s">
        <v>44</v>
      </c>
      <c r="F133" s="46" t="s">
        <v>291</v>
      </c>
      <c r="G133" s="62" t="s">
        <v>25</v>
      </c>
      <c r="H133" s="62" t="s">
        <v>289</v>
      </c>
      <c r="I133" s="62" t="s">
        <v>233</v>
      </c>
      <c r="J133" s="244" t="s">
        <v>196</v>
      </c>
      <c r="K133" s="62" t="s">
        <v>502</v>
      </c>
      <c r="L133" s="53">
        <v>1</v>
      </c>
      <c r="M133" s="234">
        <f t="shared" si="5"/>
        <v>0.95</v>
      </c>
      <c r="N133" s="41"/>
      <c r="O133" s="84"/>
      <c r="P133" s="84"/>
      <c r="Q133" s="84"/>
      <c r="R133" s="64">
        <v>1</v>
      </c>
      <c r="S133" s="64">
        <v>0.9</v>
      </c>
      <c r="T133" s="84"/>
      <c r="U133" s="111"/>
      <c r="V133" s="111"/>
      <c r="W133" s="123"/>
      <c r="X133" s="27"/>
      <c r="Y133" s="32"/>
    </row>
    <row r="134" spans="1:25" s="50" customFormat="1" ht="77.400000000000006" outlineLevel="2" x14ac:dyDescent="0.55000000000000004">
      <c r="A134" s="60">
        <v>156</v>
      </c>
      <c r="B134" s="60" t="s">
        <v>135</v>
      </c>
      <c r="C134" s="75" t="s">
        <v>15</v>
      </c>
      <c r="D134" s="77" t="s">
        <v>89</v>
      </c>
      <c r="E134" s="55" t="s">
        <v>90</v>
      </c>
      <c r="F134" s="85" t="s">
        <v>292</v>
      </c>
      <c r="G134" s="62" t="s">
        <v>112</v>
      </c>
      <c r="H134" s="62" t="s">
        <v>289</v>
      </c>
      <c r="I134" s="62" t="s">
        <v>571</v>
      </c>
      <c r="J134" s="244" t="s">
        <v>186</v>
      </c>
      <c r="K134" s="62" t="s">
        <v>513</v>
      </c>
      <c r="L134" s="53">
        <v>1</v>
      </c>
      <c r="M134" s="234">
        <f t="shared" si="5"/>
        <v>1</v>
      </c>
      <c r="N134" s="41"/>
      <c r="O134" s="84"/>
      <c r="P134" s="84"/>
      <c r="Q134" s="84"/>
      <c r="R134" s="64">
        <v>1</v>
      </c>
      <c r="S134" s="64"/>
      <c r="T134" s="84"/>
      <c r="U134" s="111"/>
      <c r="V134" s="111"/>
      <c r="W134" s="123"/>
      <c r="X134" s="56"/>
      <c r="Y134" s="59"/>
    </row>
    <row r="135" spans="1:25" s="50" customFormat="1" ht="51.6" outlineLevel="2" x14ac:dyDescent="0.55000000000000004">
      <c r="A135" s="60">
        <v>194</v>
      </c>
      <c r="B135" s="60"/>
      <c r="C135" s="75" t="s">
        <v>15</v>
      </c>
      <c r="D135" s="77" t="s">
        <v>153</v>
      </c>
      <c r="E135" s="55" t="s">
        <v>125</v>
      </c>
      <c r="F135" s="85" t="s">
        <v>132</v>
      </c>
      <c r="G135" s="241" t="s">
        <v>125</v>
      </c>
      <c r="H135" s="62" t="s">
        <v>289</v>
      </c>
      <c r="I135" s="62" t="s">
        <v>125</v>
      </c>
      <c r="J135" s="243"/>
      <c r="K135" s="62" t="s">
        <v>19</v>
      </c>
      <c r="L135" s="117">
        <f>0.1*4</f>
        <v>0.4</v>
      </c>
      <c r="M135" s="234">
        <f t="shared" si="5"/>
        <v>0</v>
      </c>
      <c r="N135" s="41"/>
      <c r="O135" s="84"/>
      <c r="P135" s="84"/>
      <c r="Q135" s="84"/>
      <c r="R135" s="64"/>
      <c r="S135" s="64">
        <v>0</v>
      </c>
      <c r="T135" s="84"/>
      <c r="U135" s="111"/>
      <c r="V135" s="111"/>
      <c r="W135" s="123"/>
      <c r="X135" s="56"/>
      <c r="Y135" s="59"/>
    </row>
    <row r="136" spans="1:25" s="24" customFormat="1" ht="21" customHeight="1" outlineLevel="1" x14ac:dyDescent="0.55000000000000004">
      <c r="A136" s="21" t="s">
        <v>17</v>
      </c>
      <c r="B136" s="31"/>
      <c r="C136" s="31"/>
      <c r="D136" s="31"/>
      <c r="E136" s="31"/>
      <c r="F136" s="31"/>
      <c r="G136" s="22"/>
      <c r="H136" s="22" t="s">
        <v>19</v>
      </c>
      <c r="I136" s="22"/>
      <c r="J136" s="22"/>
      <c r="K136" s="22"/>
      <c r="L136" s="22"/>
      <c r="M136" s="22" t="str">
        <f>IF(COUNT(O136,P136,Q136,#REF!,R136,S136,T136,U136,V136,W136,#REF!)&gt;0,SUM(O136,P136,Q136,#REF!,R136,S136,T136,U136,V136,W136,#REF!)/COUNT(O136,P136,Q136,#REF!,R136,S136,T136,U136,V136,W136,#REF!),"")</f>
        <v/>
      </c>
      <c r="N136" s="22"/>
      <c r="O136" s="22"/>
      <c r="P136" s="22"/>
      <c r="Q136" s="22"/>
      <c r="R136" s="22"/>
      <c r="S136" s="22"/>
      <c r="T136" s="22"/>
      <c r="U136" s="22"/>
      <c r="V136" s="22"/>
      <c r="W136" s="22"/>
      <c r="X136" s="23"/>
      <c r="Y136" s="32"/>
    </row>
    <row r="137" spans="1:25" s="50" customFormat="1" ht="139.5" customHeight="1" outlineLevel="2" x14ac:dyDescent="0.55000000000000004">
      <c r="A137" s="60">
        <v>32</v>
      </c>
      <c r="B137" s="60" t="s">
        <v>135</v>
      </c>
      <c r="C137" s="118" t="s">
        <v>15</v>
      </c>
      <c r="D137" s="63" t="s">
        <v>35</v>
      </c>
      <c r="E137" s="63" t="s">
        <v>42</v>
      </c>
      <c r="F137" s="63" t="s">
        <v>293</v>
      </c>
      <c r="G137" s="63" t="s">
        <v>20</v>
      </c>
      <c r="H137" s="62" t="s">
        <v>289</v>
      </c>
      <c r="I137" s="62" t="s">
        <v>238</v>
      </c>
      <c r="J137" s="63"/>
      <c r="K137" s="62" t="s">
        <v>528</v>
      </c>
      <c r="L137" s="127">
        <v>1</v>
      </c>
      <c r="M137" s="234">
        <f t="shared" ref="M137:M142" si="6">IF(COUNT(O137,P137,Q137,R137,S137,T137,U137,V137,W137)&gt;0,SUM(O137,P137,Q137,R137,S137,T137,U137,V137,W137)/COUNT(O137,P137,Q137,R137,S137,T137,U137,V137,W137),"")</f>
        <v>1</v>
      </c>
      <c r="N137" s="41"/>
      <c r="O137" s="84"/>
      <c r="P137" s="84"/>
      <c r="Q137" s="84"/>
      <c r="R137" s="64">
        <v>1</v>
      </c>
      <c r="S137" s="64">
        <v>1</v>
      </c>
      <c r="T137" s="84"/>
      <c r="U137" s="111"/>
      <c r="V137" s="111"/>
      <c r="W137" s="123"/>
      <c r="X137" s="56"/>
      <c r="Y137" s="59"/>
    </row>
    <row r="138" spans="1:25" ht="140.25" customHeight="1" outlineLevel="2" x14ac:dyDescent="0.55000000000000004">
      <c r="A138" s="60">
        <v>33</v>
      </c>
      <c r="B138" s="60" t="s">
        <v>135</v>
      </c>
      <c r="C138" s="75" t="s">
        <v>15</v>
      </c>
      <c r="D138" s="63" t="s">
        <v>36</v>
      </c>
      <c r="E138" s="62" t="s">
        <v>43</v>
      </c>
      <c r="F138" s="63" t="s">
        <v>294</v>
      </c>
      <c r="G138" s="62" t="s">
        <v>20</v>
      </c>
      <c r="H138" s="62" t="s">
        <v>289</v>
      </c>
      <c r="I138" s="62" t="s">
        <v>239</v>
      </c>
      <c r="J138" s="245"/>
      <c r="K138" s="62" t="s">
        <v>501</v>
      </c>
      <c r="L138" s="53">
        <v>1</v>
      </c>
      <c r="M138" s="234">
        <f t="shared" si="6"/>
        <v>0.96666666666666667</v>
      </c>
      <c r="N138" s="41"/>
      <c r="O138" s="84"/>
      <c r="P138" s="84"/>
      <c r="Q138" s="84"/>
      <c r="R138" s="64">
        <v>1</v>
      </c>
      <c r="S138" s="64">
        <v>0.9</v>
      </c>
      <c r="T138" s="84">
        <v>1</v>
      </c>
      <c r="U138" s="111"/>
      <c r="V138" s="111"/>
      <c r="W138" s="123"/>
      <c r="X138" s="27"/>
      <c r="Y138" s="32"/>
    </row>
    <row r="139" spans="1:25" s="50" customFormat="1" ht="77.400000000000006" outlineLevel="2" x14ac:dyDescent="0.55000000000000004">
      <c r="A139" s="60">
        <v>35</v>
      </c>
      <c r="B139" s="60" t="s">
        <v>135</v>
      </c>
      <c r="C139" s="118" t="s">
        <v>15</v>
      </c>
      <c r="D139" s="118" t="s">
        <v>37</v>
      </c>
      <c r="E139" s="46" t="s">
        <v>179</v>
      </c>
      <c r="F139" s="63" t="s">
        <v>295</v>
      </c>
      <c r="G139" s="63" t="s">
        <v>26</v>
      </c>
      <c r="H139" s="62" t="s">
        <v>289</v>
      </c>
      <c r="I139" s="62" t="s">
        <v>234</v>
      </c>
      <c r="J139" s="63"/>
      <c r="K139" s="62" t="s">
        <v>572</v>
      </c>
      <c r="L139" s="127">
        <v>1</v>
      </c>
      <c r="M139" s="234">
        <f t="shared" si="6"/>
        <v>1</v>
      </c>
      <c r="N139" s="41"/>
      <c r="O139" s="84"/>
      <c r="P139" s="84"/>
      <c r="Q139" s="84"/>
      <c r="R139" s="64">
        <v>1</v>
      </c>
      <c r="S139" s="64">
        <v>1</v>
      </c>
      <c r="T139" s="84"/>
      <c r="U139" s="111"/>
      <c r="V139" s="111"/>
      <c r="W139" s="123"/>
      <c r="X139" s="56"/>
      <c r="Y139" s="59"/>
    </row>
    <row r="140" spans="1:25" s="109" customFormat="1" ht="77.400000000000006" outlineLevel="2" x14ac:dyDescent="0.55000000000000004">
      <c r="A140" s="102">
        <v>36</v>
      </c>
      <c r="B140" s="102" t="s">
        <v>135</v>
      </c>
      <c r="C140" s="76" t="s">
        <v>15</v>
      </c>
      <c r="D140" s="103" t="s">
        <v>38</v>
      </c>
      <c r="E140" s="30" t="s">
        <v>180</v>
      </c>
      <c r="F140" s="105" t="s">
        <v>296</v>
      </c>
      <c r="G140" s="240" t="s">
        <v>26</v>
      </c>
      <c r="H140" s="62" t="s">
        <v>289</v>
      </c>
      <c r="I140" s="240" t="s">
        <v>235</v>
      </c>
      <c r="J140" s="244"/>
      <c r="K140" s="62" t="s">
        <v>500</v>
      </c>
      <c r="L140" s="53">
        <v>1</v>
      </c>
      <c r="M140" s="234">
        <f t="shared" si="6"/>
        <v>0.96666666666666667</v>
      </c>
      <c r="N140" s="41"/>
      <c r="O140" s="106"/>
      <c r="P140" s="106"/>
      <c r="Q140" s="106"/>
      <c r="R140" s="107">
        <v>1</v>
      </c>
      <c r="S140" s="107">
        <v>0.9</v>
      </c>
      <c r="T140" s="106">
        <v>1</v>
      </c>
      <c r="U140" s="122"/>
      <c r="V140" s="122"/>
      <c r="W140" s="124"/>
      <c r="X140" s="108"/>
      <c r="Y140" s="59"/>
    </row>
    <row r="141" spans="1:25" s="50" customFormat="1" ht="116.1" outlineLevel="2" x14ac:dyDescent="0.55000000000000004">
      <c r="A141" s="60">
        <v>47</v>
      </c>
      <c r="B141" s="60" t="s">
        <v>135</v>
      </c>
      <c r="C141" s="118" t="s">
        <v>15</v>
      </c>
      <c r="D141" s="118" t="s">
        <v>39</v>
      </c>
      <c r="E141" s="46" t="s">
        <v>181</v>
      </c>
      <c r="F141" s="63" t="s">
        <v>297</v>
      </c>
      <c r="G141" s="63" t="s">
        <v>29</v>
      </c>
      <c r="H141" s="62" t="s">
        <v>289</v>
      </c>
      <c r="I141" s="62" t="s">
        <v>236</v>
      </c>
      <c r="J141" s="63"/>
      <c r="K141" s="62" t="s">
        <v>528</v>
      </c>
      <c r="L141" s="127">
        <v>1</v>
      </c>
      <c r="M141" s="234">
        <f t="shared" si="6"/>
        <v>1</v>
      </c>
      <c r="N141" s="41"/>
      <c r="O141" s="84"/>
      <c r="P141" s="84"/>
      <c r="Q141" s="84"/>
      <c r="R141" s="64">
        <v>1</v>
      </c>
      <c r="S141" s="64">
        <v>1</v>
      </c>
      <c r="T141" s="84"/>
      <c r="U141" s="111"/>
      <c r="V141" s="111"/>
      <c r="W141" s="123"/>
      <c r="X141" s="56"/>
      <c r="Y141" s="59"/>
    </row>
    <row r="142" spans="1:25" ht="141.9" outlineLevel="2" x14ac:dyDescent="0.55000000000000004">
      <c r="A142" s="60">
        <v>48</v>
      </c>
      <c r="B142" s="60" t="s">
        <v>135</v>
      </c>
      <c r="C142" s="75" t="s">
        <v>15</v>
      </c>
      <c r="D142" s="74" t="s">
        <v>40</v>
      </c>
      <c r="E142" s="55" t="s">
        <v>182</v>
      </c>
      <c r="F142" s="63" t="s">
        <v>298</v>
      </c>
      <c r="G142" s="62" t="s">
        <v>29</v>
      </c>
      <c r="H142" s="62" t="s">
        <v>289</v>
      </c>
      <c r="I142" s="62" t="s">
        <v>237</v>
      </c>
      <c r="J142" s="244"/>
      <c r="K142" s="62" t="s">
        <v>501</v>
      </c>
      <c r="L142" s="53">
        <v>1</v>
      </c>
      <c r="M142" s="234">
        <f t="shared" si="6"/>
        <v>0.96666666666666667</v>
      </c>
      <c r="N142" s="41"/>
      <c r="O142" s="84"/>
      <c r="P142" s="84"/>
      <c r="Q142" s="84"/>
      <c r="R142" s="64">
        <v>1</v>
      </c>
      <c r="S142" s="64">
        <v>0.9</v>
      </c>
      <c r="T142" s="84">
        <v>1</v>
      </c>
      <c r="U142" s="111"/>
      <c r="V142" s="111"/>
      <c r="W142" s="123"/>
      <c r="X142" s="27"/>
      <c r="Y142" s="32"/>
    </row>
    <row r="143" spans="1:25" s="24" customFormat="1" ht="21" customHeight="1" outlineLevel="1" x14ac:dyDescent="0.55000000000000004">
      <c r="A143" s="21" t="s">
        <v>21</v>
      </c>
      <c r="B143" s="31"/>
      <c r="C143" s="31"/>
      <c r="D143" s="31"/>
      <c r="E143" s="31"/>
      <c r="F143" s="31"/>
      <c r="G143" s="31"/>
      <c r="H143" s="31" t="s">
        <v>19</v>
      </c>
      <c r="I143" s="31"/>
      <c r="J143" s="31"/>
      <c r="K143" s="31"/>
      <c r="L143" s="31"/>
      <c r="M143" s="31" t="str">
        <f>IF(COUNT(O143,P143,Q143,#REF!,R143,S143,T143,U143,V143,W143,#REF!)&gt;0,SUM(O143,P143,Q143,#REF!,R143,S143,T143,U143,V143,W143,#REF!)/COUNT(O143,P143,Q143,#REF!,R143,S143,T143,U143,V143,W143,#REF!),"")</f>
        <v/>
      </c>
      <c r="N143" s="31"/>
      <c r="O143" s="31"/>
      <c r="P143" s="31"/>
      <c r="Q143" s="31"/>
      <c r="R143" s="31"/>
      <c r="S143" s="31"/>
      <c r="T143" s="31"/>
      <c r="U143" s="31"/>
      <c r="V143" s="31"/>
      <c r="W143" s="31"/>
      <c r="X143" s="34"/>
      <c r="Y143" s="32"/>
    </row>
    <row r="144" spans="1:25" s="24" customFormat="1" ht="21" customHeight="1" outlineLevel="1" x14ac:dyDescent="0.55000000000000004">
      <c r="A144" s="21" t="s">
        <v>102</v>
      </c>
      <c r="B144" s="22"/>
      <c r="C144" s="22"/>
      <c r="D144" s="22"/>
      <c r="E144" s="22"/>
      <c r="F144" s="22"/>
      <c r="G144" s="22"/>
      <c r="H144" s="22" t="s">
        <v>19</v>
      </c>
      <c r="I144" s="22"/>
      <c r="J144" s="22"/>
      <c r="K144" s="22"/>
      <c r="L144" s="22"/>
      <c r="M144" s="22" t="str">
        <f>IF(COUNT(O144,P144,Q144,#REF!,R144,S144,T144,U144,V144,W144,#REF!)&gt;0,SUM(O144,P144,Q144,#REF!,R144,S144,T144,U144,V144,W144,#REF!)/COUNT(O144,P144,Q144,#REF!,R144,S144,T144,U144,V144,W144,#REF!),"")</f>
        <v/>
      </c>
      <c r="N144" s="22"/>
      <c r="O144" s="22"/>
      <c r="P144" s="22"/>
      <c r="Q144" s="22"/>
      <c r="R144" s="22"/>
      <c r="S144" s="22"/>
      <c r="T144" s="22"/>
      <c r="U144" s="22"/>
      <c r="V144" s="22"/>
      <c r="W144" s="22"/>
      <c r="X144" s="23"/>
      <c r="Y144" s="13"/>
    </row>
    <row r="145" spans="1:25" s="109" customFormat="1" ht="38.700000000000003" outlineLevel="2" x14ac:dyDescent="0.55000000000000004">
      <c r="A145" s="102">
        <v>223</v>
      </c>
      <c r="B145" s="102" t="s">
        <v>135</v>
      </c>
      <c r="C145" s="76" t="s">
        <v>15</v>
      </c>
      <c r="D145" s="103" t="s">
        <v>156</v>
      </c>
      <c r="E145" s="30" t="s">
        <v>158</v>
      </c>
      <c r="F145" s="47" t="s">
        <v>299</v>
      </c>
      <c r="G145" s="240" t="s">
        <v>26</v>
      </c>
      <c r="H145" s="62" t="s">
        <v>289</v>
      </c>
      <c r="I145" s="240" t="s">
        <v>160</v>
      </c>
      <c r="J145" s="244"/>
      <c r="K145" s="62" t="s">
        <v>501</v>
      </c>
      <c r="L145" s="53">
        <v>1</v>
      </c>
      <c r="M145" s="234">
        <f t="shared" ref="M145:M146" si="7">IF(COUNT(O145,P145,Q145,R145,S145,T145,U145,V145,W145)&gt;0,SUM(O145,P145,Q145,R145,S145,T145,U145,V145,W145)/COUNT(O145,P145,Q145,R145,S145,T145,U145,V145,W145),"")</f>
        <v>0.96666666666666667</v>
      </c>
      <c r="N145" s="57"/>
      <c r="O145" s="106"/>
      <c r="P145" s="106"/>
      <c r="Q145" s="106"/>
      <c r="R145" s="107">
        <v>1</v>
      </c>
      <c r="S145" s="107">
        <v>0.9</v>
      </c>
      <c r="T145" s="106">
        <v>1</v>
      </c>
      <c r="U145" s="122"/>
      <c r="V145" s="122"/>
      <c r="W145" s="124"/>
      <c r="X145" s="108"/>
      <c r="Y145" s="41"/>
    </row>
    <row r="146" spans="1:25" s="109" customFormat="1" ht="38.700000000000003" outlineLevel="2" x14ac:dyDescent="0.55000000000000004">
      <c r="A146" s="102">
        <v>224</v>
      </c>
      <c r="B146" s="102" t="s">
        <v>135</v>
      </c>
      <c r="C146" s="103" t="s">
        <v>15</v>
      </c>
      <c r="D146" s="103" t="s">
        <v>157</v>
      </c>
      <c r="E146" s="47" t="s">
        <v>155</v>
      </c>
      <c r="F146" s="47" t="s">
        <v>299</v>
      </c>
      <c r="G146" s="105" t="s">
        <v>26</v>
      </c>
      <c r="H146" s="62" t="s">
        <v>289</v>
      </c>
      <c r="I146" s="240" t="s">
        <v>160</v>
      </c>
      <c r="J146" s="105"/>
      <c r="K146" s="62" t="s">
        <v>528</v>
      </c>
      <c r="L146" s="127">
        <v>1</v>
      </c>
      <c r="M146" s="234">
        <f t="shared" si="7"/>
        <v>1</v>
      </c>
      <c r="N146" s="57"/>
      <c r="O146" s="106"/>
      <c r="P146" s="106"/>
      <c r="Q146" s="106"/>
      <c r="R146" s="107">
        <v>1</v>
      </c>
      <c r="S146" s="107">
        <v>1</v>
      </c>
      <c r="T146" s="106"/>
      <c r="U146" s="122"/>
      <c r="V146" s="122"/>
      <c r="W146" s="124"/>
      <c r="X146" s="108"/>
      <c r="Y146" s="41"/>
    </row>
    <row r="147" spans="1:25" s="24" customFormat="1" ht="21" customHeight="1" outlineLevel="1" x14ac:dyDescent="0.55000000000000004">
      <c r="A147" s="128" t="s">
        <v>45</v>
      </c>
      <c r="B147" s="129"/>
      <c r="C147" s="129"/>
      <c r="D147" s="22"/>
      <c r="E147" s="22"/>
      <c r="F147" s="22"/>
      <c r="G147" s="22"/>
      <c r="H147" s="22" t="s">
        <v>19</v>
      </c>
      <c r="I147" s="22"/>
      <c r="J147" s="22"/>
      <c r="K147" s="22"/>
      <c r="L147" s="22"/>
      <c r="M147" s="22" t="str">
        <f>IF(COUNT(O147,P147,Q147,#REF!,R147,S147,T147,U147,V147,W147,#REF!)&gt;0,SUM(O147,P147,Q147,#REF!,R147,S147,T147,U147,V147,W147,#REF!)/COUNT(O147,P147,Q147,#REF!,R147,S147,T147,U147,V147,W147,#REF!),"")</f>
        <v/>
      </c>
      <c r="N147" s="22"/>
      <c r="O147" s="22"/>
      <c r="P147" s="22"/>
      <c r="Q147" s="22"/>
      <c r="R147" s="22"/>
      <c r="S147" s="22"/>
      <c r="T147" s="22"/>
      <c r="U147" s="22"/>
      <c r="V147" s="22"/>
      <c r="W147" s="22"/>
      <c r="X147" s="23"/>
      <c r="Y147" s="13"/>
    </row>
    <row r="148" spans="1:25" s="24" customFormat="1" ht="30" customHeight="1" x14ac:dyDescent="0.55000000000000004">
      <c r="A148" s="257" t="s">
        <v>459</v>
      </c>
      <c r="B148" s="258"/>
      <c r="C148" s="258"/>
      <c r="D148" s="258"/>
      <c r="E148" s="258"/>
      <c r="F148" s="258"/>
      <c r="G148" s="256" t="s">
        <v>494</v>
      </c>
      <c r="H148" s="256"/>
      <c r="I148" s="256"/>
      <c r="J148" s="256"/>
      <c r="K148" s="256"/>
      <c r="L148" s="256"/>
      <c r="M148" s="256"/>
      <c r="N148" s="141"/>
      <c r="O148" s="141"/>
      <c r="P148" s="141"/>
      <c r="Q148" s="141"/>
      <c r="R148" s="141"/>
      <c r="S148" s="141"/>
      <c r="T148" s="141"/>
      <c r="U148" s="141"/>
      <c r="V148" s="141"/>
      <c r="W148" s="141"/>
      <c r="X148" s="56"/>
      <c r="Y148" s="13"/>
    </row>
    <row r="149" spans="1:25" s="143" customFormat="1" ht="21" customHeight="1" outlineLevel="1" x14ac:dyDescent="0.55000000000000004">
      <c r="A149" s="21" t="s">
        <v>460</v>
      </c>
      <c r="B149" s="22"/>
      <c r="C149" s="22"/>
      <c r="D149" s="22"/>
      <c r="E149" s="22"/>
      <c r="F149" s="22"/>
      <c r="G149" s="22"/>
      <c r="H149" s="22" t="s">
        <v>19</v>
      </c>
      <c r="I149" s="22"/>
      <c r="J149" s="22"/>
      <c r="K149" s="22"/>
      <c r="L149" s="22"/>
      <c r="M149" s="22" t="str">
        <f>IF(COUNT(O149,P149,Q149,#REF!,R149,S149,T149,U149,V149,W149,#REF!)&gt;0,SUM(O149,P149,Q149,#REF!,R149,S149,T149,U149,V149,W149,#REF!)/COUNT(O149,P149,Q149,#REF!,R149,S149,T149,U149,V149,W149,#REF!),"")</f>
        <v/>
      </c>
      <c r="N149" s="22"/>
      <c r="O149" s="22"/>
      <c r="P149" s="22"/>
      <c r="Q149" s="22"/>
      <c r="R149" s="22"/>
      <c r="S149" s="22"/>
      <c r="T149" s="22"/>
      <c r="U149" s="22"/>
      <c r="V149" s="22"/>
      <c r="W149" s="22"/>
      <c r="X149" s="23"/>
      <c r="Y149" s="13"/>
    </row>
    <row r="150" spans="1:25" s="143" customFormat="1" ht="399.9" outlineLevel="2" x14ac:dyDescent="0.55000000000000004">
      <c r="A150" s="150">
        <v>47</v>
      </c>
      <c r="B150" s="151" t="s">
        <v>135</v>
      </c>
      <c r="C150" s="52" t="s">
        <v>15</v>
      </c>
      <c r="D150" s="52" t="s">
        <v>461</v>
      </c>
      <c r="E150" s="52" t="s">
        <v>462</v>
      </c>
      <c r="F150" s="52" t="s">
        <v>498</v>
      </c>
      <c r="G150" s="167" t="s">
        <v>463</v>
      </c>
      <c r="H150" s="62" t="s">
        <v>499</v>
      </c>
      <c r="I150" s="167" t="s">
        <v>573</v>
      </c>
      <c r="J150" s="167" t="s">
        <v>464</v>
      </c>
      <c r="K150" s="62"/>
      <c r="L150" s="53">
        <v>1</v>
      </c>
      <c r="M150" s="234">
        <f>IF(COUNT(O150,P150,Q150,R150,S150,T150,U150,V150,W150)&gt;0,SUM(O150,P150,Q150,R150,S150,T150,U150,V150,W150)/COUNT(O150,P150,Q150,R150,S150,T150,U150,V150,W150),"")</f>
        <v>1</v>
      </c>
      <c r="N150" s="152"/>
      <c r="O150" s="64">
        <v>1</v>
      </c>
      <c r="P150" s="64">
        <v>1</v>
      </c>
      <c r="Q150" s="80"/>
      <c r="R150" s="80"/>
      <c r="S150" s="104"/>
      <c r="T150" s="104"/>
      <c r="U150" s="64"/>
      <c r="V150" s="64"/>
      <c r="W150" s="80"/>
      <c r="X150" s="56"/>
      <c r="Y150" s="25"/>
    </row>
    <row r="151" spans="1:25" s="24" customFormat="1" ht="30" customHeight="1" x14ac:dyDescent="0.55000000000000004">
      <c r="A151" s="257" t="s">
        <v>487</v>
      </c>
      <c r="B151" s="258"/>
      <c r="C151" s="258"/>
      <c r="D151" s="258"/>
      <c r="E151" s="258"/>
      <c r="F151" s="258"/>
      <c r="G151" s="256" t="s">
        <v>495</v>
      </c>
      <c r="H151" s="256"/>
      <c r="I151" s="256"/>
      <c r="J151" s="256"/>
      <c r="K151" s="256"/>
      <c r="L151" s="256"/>
      <c r="M151" s="256"/>
      <c r="N151" s="141"/>
      <c r="O151" s="141"/>
      <c r="P151" s="141"/>
      <c r="Q151" s="141"/>
      <c r="R151" s="141"/>
      <c r="S151" s="141"/>
      <c r="T151" s="141"/>
      <c r="U151" s="141"/>
      <c r="V151" s="141"/>
      <c r="W151" s="141"/>
      <c r="X151" s="56"/>
      <c r="Y151" s="13"/>
    </row>
    <row r="152" spans="1:25" s="143" customFormat="1" ht="21" customHeight="1" outlineLevel="1" x14ac:dyDescent="0.55000000000000004">
      <c r="A152" s="21" t="s">
        <v>465</v>
      </c>
      <c r="B152" s="21"/>
      <c r="C152" s="21"/>
      <c r="D152" s="22"/>
      <c r="E152" s="22"/>
      <c r="F152" s="22"/>
      <c r="G152" s="22"/>
      <c r="H152" s="22" t="s">
        <v>19</v>
      </c>
      <c r="I152" s="22"/>
      <c r="J152" s="22"/>
      <c r="K152" s="22"/>
      <c r="L152" s="22"/>
      <c r="M152" s="22"/>
      <c r="N152" s="22"/>
      <c r="O152" s="22"/>
      <c r="P152" s="22"/>
      <c r="Q152" s="22"/>
      <c r="R152" s="22"/>
      <c r="S152" s="22"/>
      <c r="T152" s="22"/>
      <c r="U152" s="22"/>
      <c r="V152" s="22"/>
      <c r="W152" s="22"/>
      <c r="X152" s="22"/>
      <c r="Y152" s="22"/>
    </row>
    <row r="153" spans="1:25" s="143" customFormat="1" ht="25.8" outlineLevel="2" x14ac:dyDescent="0.55000000000000004">
      <c r="A153" s="200">
        <v>48</v>
      </c>
      <c r="B153" s="163" t="s">
        <v>135</v>
      </c>
      <c r="C153" s="167" t="s">
        <v>15</v>
      </c>
      <c r="D153" s="201" t="s">
        <v>466</v>
      </c>
      <c r="E153" s="63" t="s">
        <v>467</v>
      </c>
      <c r="F153" s="202" t="s">
        <v>468</v>
      </c>
      <c r="G153" s="203" t="s">
        <v>113</v>
      </c>
      <c r="H153" s="62" t="s">
        <v>242</v>
      </c>
      <c r="I153" s="167" t="s">
        <v>509</v>
      </c>
      <c r="J153" s="203"/>
      <c r="K153" s="62"/>
      <c r="L153" s="38">
        <v>1</v>
      </c>
      <c r="M153" s="234">
        <f>IF(COUNT(O153,P153,Q153,R153,S153,T153,U153,V153,W153)&gt;0,SUM(O153,P153,Q153,R153,S153,T153,U153,V153,W153)/COUNT(O153,P153,Q153,R153,S153,T153,U153,V153,W153),"")</f>
        <v>1</v>
      </c>
      <c r="N153" s="190"/>
      <c r="O153" s="64">
        <v>1</v>
      </c>
      <c r="P153" s="191">
        <v>1</v>
      </c>
      <c r="Q153" s="64"/>
      <c r="R153" s="64"/>
      <c r="S153" s="64"/>
      <c r="T153" s="64"/>
      <c r="U153" s="64"/>
      <c r="V153" s="64"/>
      <c r="W153" s="64"/>
      <c r="X153" s="56"/>
      <c r="Y153" s="25"/>
    </row>
    <row r="154" spans="1:25" s="171" customFormat="1" ht="25.8" outlineLevel="2" x14ac:dyDescent="0.55000000000000004">
      <c r="A154" s="200">
        <v>48</v>
      </c>
      <c r="B154" s="163" t="s">
        <v>135</v>
      </c>
      <c r="C154" s="167" t="s">
        <v>15</v>
      </c>
      <c r="D154" s="201" t="s">
        <v>469</v>
      </c>
      <c r="E154" s="63" t="s">
        <v>470</v>
      </c>
      <c r="F154" s="202" t="s">
        <v>471</v>
      </c>
      <c r="G154" s="203" t="s">
        <v>113</v>
      </c>
      <c r="H154" s="62" t="s">
        <v>242</v>
      </c>
      <c r="I154" s="62" t="s">
        <v>504</v>
      </c>
      <c r="J154" s="203"/>
      <c r="K154" s="62"/>
      <c r="L154" s="38">
        <v>1</v>
      </c>
      <c r="M154" s="234">
        <f>IF(COUNT(O154,P154,Q154,R154,S154,T154,U154,V154,W154)&gt;0,SUM(O154,P154,Q154,R154,S154,T154,U154,V154,W154)/COUNT(O154,P154,Q154,R154,S154,T154,U154,V154,W154),"")</f>
        <v>1</v>
      </c>
      <c r="N154" s="192"/>
      <c r="O154" s="191">
        <v>1</v>
      </c>
      <c r="P154" s="191">
        <v>1</v>
      </c>
      <c r="Q154" s="191"/>
      <c r="R154" s="191"/>
      <c r="S154" s="191"/>
      <c r="T154" s="191"/>
      <c r="U154" s="191"/>
      <c r="V154" s="191"/>
      <c r="W154" s="191"/>
      <c r="X154" s="56"/>
      <c r="Y154" s="25"/>
    </row>
    <row r="155" spans="1:25" s="143" customFormat="1" ht="21" customHeight="1" outlineLevel="1" x14ac:dyDescent="0.55000000000000004">
      <c r="A155" s="21" t="s">
        <v>472</v>
      </c>
      <c r="B155" s="22"/>
      <c r="C155" s="22"/>
      <c r="D155" s="22"/>
      <c r="E155" s="22"/>
      <c r="F155" s="22"/>
      <c r="G155" s="22"/>
      <c r="H155" s="22" t="s">
        <v>19</v>
      </c>
      <c r="I155" s="22"/>
      <c r="J155" s="22"/>
      <c r="K155" s="22"/>
      <c r="L155" s="22"/>
      <c r="M155" s="22"/>
      <c r="N155" s="22"/>
      <c r="O155" s="22"/>
      <c r="P155" s="22"/>
      <c r="Q155" s="22"/>
      <c r="R155" s="22"/>
      <c r="S155" s="22"/>
      <c r="T155" s="22"/>
      <c r="U155" s="22"/>
      <c r="V155" s="22"/>
      <c r="W155" s="22"/>
      <c r="X155" s="22"/>
      <c r="Y155" s="22"/>
    </row>
    <row r="156" spans="1:25" s="143" customFormat="1" ht="51.6" outlineLevel="2" x14ac:dyDescent="0.55000000000000004">
      <c r="A156" s="150">
        <v>34</v>
      </c>
      <c r="B156" s="151" t="s">
        <v>135</v>
      </c>
      <c r="C156" s="52" t="s">
        <v>15</v>
      </c>
      <c r="D156" s="193" t="s">
        <v>473</v>
      </c>
      <c r="E156" s="52" t="s">
        <v>474</v>
      </c>
      <c r="F156" s="189" t="s">
        <v>475</v>
      </c>
      <c r="G156" s="167" t="s">
        <v>29</v>
      </c>
      <c r="H156" s="62" t="s">
        <v>242</v>
      </c>
      <c r="I156" s="167" t="s">
        <v>476</v>
      </c>
      <c r="J156" s="167" t="s">
        <v>506</v>
      </c>
      <c r="K156" s="167"/>
      <c r="L156" s="53">
        <v>1</v>
      </c>
      <c r="M156" s="234">
        <f>IF(COUNT(O156,P156,Q156,R156,S156,T156,U156,V156,W156)&gt;0,SUM(O156,P156,Q156,R156,S156,T156,U156,V156,W156)/COUNT(O156,P156,Q156,R156,S156,T156,U156,V156,W156),"")</f>
        <v>0.95</v>
      </c>
      <c r="N156" s="194"/>
      <c r="O156" s="64">
        <v>1</v>
      </c>
      <c r="P156" s="64">
        <v>0.9</v>
      </c>
      <c r="Q156" s="64"/>
      <c r="R156" s="64"/>
      <c r="S156" s="64"/>
      <c r="T156" s="64"/>
      <c r="U156" s="64"/>
      <c r="V156" s="64"/>
      <c r="W156" s="64"/>
      <c r="X156" s="56"/>
      <c r="Y156" s="25"/>
    </row>
    <row r="157" spans="1:25" s="143" customFormat="1" ht="51.6" outlineLevel="2" x14ac:dyDescent="0.55000000000000004">
      <c r="A157" s="150">
        <v>35</v>
      </c>
      <c r="B157" s="151" t="s">
        <v>135</v>
      </c>
      <c r="C157" s="52" t="s">
        <v>15</v>
      </c>
      <c r="D157" s="193" t="s">
        <v>477</v>
      </c>
      <c r="E157" s="52" t="s">
        <v>478</v>
      </c>
      <c r="F157" s="189" t="s">
        <v>479</v>
      </c>
      <c r="G157" s="167" t="s">
        <v>26</v>
      </c>
      <c r="H157" s="62" t="s">
        <v>242</v>
      </c>
      <c r="I157" s="167" t="s">
        <v>510</v>
      </c>
      <c r="J157" s="167" t="s">
        <v>480</v>
      </c>
      <c r="K157" s="167"/>
      <c r="L157" s="53">
        <v>1</v>
      </c>
      <c r="M157" s="234">
        <f>IF(COUNT(O157,P157,Q157,R157,S157,T157,U157,V157,W157)&gt;0,SUM(O157,P157,Q157,R157,S157,T157,U157,V157,W157)/COUNT(O157,P157,Q157,R157,S157,T157,U157,V157,W157),"")</f>
        <v>0.85</v>
      </c>
      <c r="N157" s="194"/>
      <c r="O157" s="64">
        <v>1</v>
      </c>
      <c r="P157" s="64">
        <v>0.7</v>
      </c>
      <c r="Q157" s="64"/>
      <c r="R157" s="64"/>
      <c r="S157" s="64"/>
      <c r="T157" s="64"/>
      <c r="U157" s="64"/>
      <c r="V157" s="64"/>
      <c r="W157" s="64"/>
      <c r="X157" s="56"/>
      <c r="Y157" s="25"/>
    </row>
    <row r="158" spans="1:25" s="143" customFormat="1" ht="64.5" outlineLevel="2" x14ac:dyDescent="0.55000000000000004">
      <c r="A158" s="150">
        <v>36</v>
      </c>
      <c r="B158" s="151" t="s">
        <v>135</v>
      </c>
      <c r="C158" s="52" t="s">
        <v>15</v>
      </c>
      <c r="D158" s="193" t="s">
        <v>481</v>
      </c>
      <c r="E158" s="52" t="s">
        <v>482</v>
      </c>
      <c r="F158" s="189" t="s">
        <v>483</v>
      </c>
      <c r="G158" s="167" t="s">
        <v>26</v>
      </c>
      <c r="H158" s="62" t="s">
        <v>242</v>
      </c>
      <c r="I158" s="167" t="s">
        <v>511</v>
      </c>
      <c r="J158" s="167" t="s">
        <v>484</v>
      </c>
      <c r="K158" s="167"/>
      <c r="L158" s="53">
        <v>1</v>
      </c>
      <c r="M158" s="234">
        <f>IF(COUNT(O158,P158,Q158,R158,S158,T158,U158,V158,W158)&gt;0,SUM(O158,P158,Q158,R158,S158,T158,U158,V158,W158)/COUNT(O158,P158,Q158,R158,S158,T158,U158,V158,W158),"")</f>
        <v>0.9</v>
      </c>
      <c r="N158" s="194"/>
      <c r="O158" s="64">
        <v>1</v>
      </c>
      <c r="P158" s="64">
        <v>0.8</v>
      </c>
      <c r="Q158" s="64"/>
      <c r="R158" s="64"/>
      <c r="S158" s="64"/>
      <c r="T158" s="64"/>
      <c r="U158" s="64"/>
      <c r="V158" s="64"/>
      <c r="W158" s="64"/>
      <c r="X158" s="56"/>
      <c r="Y158" s="25"/>
    </row>
    <row r="159" spans="1:25" s="143" customFormat="1" ht="51.6" outlineLevel="2" x14ac:dyDescent="0.55000000000000004">
      <c r="A159" s="150">
        <v>38</v>
      </c>
      <c r="B159" s="151" t="s">
        <v>135</v>
      </c>
      <c r="C159" s="52" t="s">
        <v>15</v>
      </c>
      <c r="D159" s="193" t="s">
        <v>485</v>
      </c>
      <c r="E159" s="52" t="s">
        <v>486</v>
      </c>
      <c r="F159" s="52" t="s">
        <v>512</v>
      </c>
      <c r="G159" s="167" t="s">
        <v>20</v>
      </c>
      <c r="H159" s="62" t="s">
        <v>242</v>
      </c>
      <c r="I159" s="167" t="s">
        <v>505</v>
      </c>
      <c r="J159" s="167" t="s">
        <v>506</v>
      </c>
      <c r="K159" s="167"/>
      <c r="L159" s="53">
        <v>1</v>
      </c>
      <c r="M159" s="234">
        <f>IF(COUNT(O159,P159,Q159,R159,S159,T159,U159,V159,W159)&gt;0,SUM(O159,P159,Q159,R159,S159,T159,U159,V159,W159)/COUNT(O159,P159,Q159,R159,S159,T159,U159,V159,W159),"")</f>
        <v>0.95</v>
      </c>
      <c r="N159" s="194"/>
      <c r="O159" s="64">
        <v>1</v>
      </c>
      <c r="P159" s="64">
        <v>0.9</v>
      </c>
      <c r="Q159" s="64"/>
      <c r="R159" s="64"/>
      <c r="S159" s="64"/>
      <c r="T159" s="64"/>
      <c r="U159" s="64"/>
      <c r="V159" s="64"/>
      <c r="W159" s="64"/>
      <c r="X159" s="56"/>
      <c r="Y159" s="25"/>
    </row>
    <row r="160" spans="1:25" s="143" customFormat="1" ht="21" customHeight="1" outlineLevel="1" x14ac:dyDescent="0.55000000000000004">
      <c r="A160" s="21" t="s">
        <v>529</v>
      </c>
      <c r="B160" s="22"/>
      <c r="C160" s="22"/>
      <c r="D160" s="22"/>
      <c r="E160" s="22"/>
      <c r="F160" s="22"/>
      <c r="G160" s="22"/>
      <c r="H160" s="22" t="s">
        <v>19</v>
      </c>
      <c r="I160" s="22"/>
      <c r="J160" s="22"/>
      <c r="K160" s="22"/>
      <c r="L160" s="22"/>
      <c r="M160" s="22"/>
      <c r="N160" s="22"/>
      <c r="O160" s="22"/>
      <c r="P160" s="22"/>
      <c r="Q160" s="22"/>
      <c r="R160" s="22"/>
      <c r="S160" s="22"/>
      <c r="T160" s="22"/>
      <c r="U160" s="22"/>
      <c r="V160" s="22"/>
      <c r="W160" s="22"/>
      <c r="X160" s="22"/>
      <c r="Y160" s="22"/>
    </row>
    <row r="161" spans="1:25" s="143" customFormat="1" ht="86.25" customHeight="1" outlineLevel="2" x14ac:dyDescent="0.55000000000000004">
      <c r="A161" s="200">
        <v>242</v>
      </c>
      <c r="B161" s="200" t="s">
        <v>135</v>
      </c>
      <c r="C161" s="167" t="s">
        <v>15</v>
      </c>
      <c r="D161" s="201" t="s">
        <v>530</v>
      </c>
      <c r="E161" s="232" t="s">
        <v>531</v>
      </c>
      <c r="F161" s="232" t="s">
        <v>532</v>
      </c>
      <c r="G161" s="167" t="s">
        <v>26</v>
      </c>
      <c r="H161" s="62" t="s">
        <v>242</v>
      </c>
      <c r="I161" s="232" t="s">
        <v>574</v>
      </c>
      <c r="J161" s="232"/>
      <c r="K161" s="232"/>
      <c r="L161" s="215"/>
      <c r="M161" s="234">
        <f t="shared" ref="M161" si="8">IF(COUNT(O161,P161,Q161,R161,S161,T161,U161,V161,W161)&gt;0,SUM(O161,P161,Q161,R161,S161,T161,U161,V161,W161)/COUNT(O161,P161,Q161,R161,S161,T161,U161,V161,W161),"")</f>
        <v>1</v>
      </c>
      <c r="N161" s="147"/>
      <c r="O161" s="64">
        <v>1</v>
      </c>
      <c r="P161" s="64">
        <v>1</v>
      </c>
      <c r="Q161" s="104"/>
      <c r="R161" s="216"/>
      <c r="S161" s="216"/>
      <c r="T161" s="104"/>
      <c r="U161" s="104"/>
      <c r="V161" s="104"/>
      <c r="W161" s="104"/>
      <c r="X161" s="56"/>
      <c r="Y161" s="25"/>
    </row>
    <row r="162" spans="1:25" s="143" customFormat="1" ht="86.25" customHeight="1" outlineLevel="2" x14ac:dyDescent="0.55000000000000004">
      <c r="A162" s="213">
        <v>243</v>
      </c>
      <c r="B162" s="213" t="s">
        <v>135</v>
      </c>
      <c r="C162" s="218" t="s">
        <v>15</v>
      </c>
      <c r="D162" s="217" t="s">
        <v>575</v>
      </c>
      <c r="E162" s="247" t="s">
        <v>577</v>
      </c>
      <c r="F162" s="247" t="s">
        <v>580</v>
      </c>
      <c r="G162" s="248" t="s">
        <v>578</v>
      </c>
      <c r="H162" s="82" t="s">
        <v>242</v>
      </c>
      <c r="I162" s="214" t="s">
        <v>582</v>
      </c>
      <c r="J162" s="214"/>
      <c r="K162" s="214"/>
      <c r="L162" s="215"/>
      <c r="M162" s="234">
        <f t="shared" ref="M162" si="9">IF(COUNT(O162,P162,Q162,R162,S162,T162,U162,V162,W162)&gt;0,SUM(O162,P162,Q162,R162,S162,T162,U162,V162,W162)/COUNT(O162,P162,Q162,R162,S162,T162,U162,V162,W162),"")</f>
        <v>1</v>
      </c>
      <c r="N162" s="147"/>
      <c r="O162" s="64">
        <v>1</v>
      </c>
      <c r="P162" s="64">
        <v>1</v>
      </c>
      <c r="Q162" s="104"/>
      <c r="R162" s="216"/>
      <c r="S162" s="216"/>
      <c r="T162" s="104"/>
      <c r="U162" s="104"/>
      <c r="V162" s="104"/>
      <c r="W162" s="104"/>
      <c r="X162" s="56"/>
      <c r="Y162" s="25"/>
    </row>
    <row r="163" spans="1:25" s="143" customFormat="1" ht="86.25" customHeight="1" outlineLevel="2" x14ac:dyDescent="0.55000000000000004">
      <c r="A163" s="213">
        <v>244</v>
      </c>
      <c r="B163" s="213" t="s">
        <v>135</v>
      </c>
      <c r="C163" s="218" t="s">
        <v>15</v>
      </c>
      <c r="D163" s="217" t="s">
        <v>576</v>
      </c>
      <c r="E163" s="247" t="s">
        <v>579</v>
      </c>
      <c r="F163" s="247" t="s">
        <v>581</v>
      </c>
      <c r="G163" s="248" t="s">
        <v>578</v>
      </c>
      <c r="H163" s="82" t="s">
        <v>242</v>
      </c>
      <c r="I163" s="214" t="s">
        <v>583</v>
      </c>
      <c r="J163" s="214"/>
      <c r="K163" s="214"/>
      <c r="L163" s="215"/>
      <c r="M163" s="234">
        <f t="shared" ref="M163" si="10">IF(COUNT(O163,P163,Q163,R163,S163,T163,U163,V163,W163)&gt;0,SUM(O163,P163,Q163,R163,S163,T163,U163,V163,W163)/COUNT(O163,P163,Q163,R163,S163,T163,U163,V163,W163),"")</f>
        <v>1</v>
      </c>
      <c r="N163" s="147"/>
      <c r="O163" s="64">
        <v>1</v>
      </c>
      <c r="P163" s="64">
        <v>1</v>
      </c>
      <c r="Q163" s="104"/>
      <c r="R163" s="216"/>
      <c r="S163" s="216"/>
      <c r="T163" s="104"/>
      <c r="U163" s="104"/>
      <c r="V163" s="104"/>
      <c r="W163" s="104"/>
      <c r="X163" s="56"/>
      <c r="Y163" s="25"/>
    </row>
    <row r="164" spans="1:25" x14ac:dyDescent="0.55000000000000004">
      <c r="A164" s="36" t="s">
        <v>16</v>
      </c>
      <c r="B164" s="9"/>
      <c r="C164" s="9"/>
      <c r="D164" s="10"/>
      <c r="E164" s="10"/>
      <c r="F164" s="10"/>
      <c r="G164" s="10"/>
      <c r="H164" s="10"/>
      <c r="I164" s="10"/>
      <c r="J164" s="10"/>
      <c r="K164" s="10"/>
      <c r="L164" s="10"/>
      <c r="M164" s="10"/>
      <c r="N164" s="92"/>
      <c r="O164" s="37"/>
      <c r="P164" s="37"/>
      <c r="Q164" s="13"/>
      <c r="R164" s="37"/>
      <c r="S164" s="37"/>
      <c r="T164" s="29"/>
      <c r="U164" s="29"/>
      <c r="V164" s="29"/>
      <c r="W164" s="29"/>
      <c r="X164" s="15"/>
      <c r="Y164" s="25"/>
    </row>
    <row r="190" spans="1:25" x14ac:dyDescent="0.55000000000000004">
      <c r="A190" s="4"/>
      <c r="B190" s="50"/>
      <c r="C190" s="4"/>
      <c r="D190" s="4"/>
      <c r="E190" s="4"/>
      <c r="F190" s="4"/>
      <c r="G190" s="4"/>
      <c r="H190" s="4"/>
      <c r="I190" s="4"/>
      <c r="J190" s="4"/>
      <c r="K190" s="50"/>
      <c r="L190" s="4"/>
      <c r="M190" s="4"/>
      <c r="N190" s="4"/>
      <c r="O190" s="93"/>
      <c r="P190" s="93"/>
      <c r="Q190" s="93"/>
      <c r="R190" s="93"/>
      <c r="S190" s="93"/>
      <c r="T190" s="93"/>
      <c r="U190" s="93"/>
      <c r="V190" s="93"/>
      <c r="W190" s="93"/>
      <c r="X190" s="4"/>
      <c r="Y190" s="39"/>
    </row>
    <row r="191" spans="1:25" x14ac:dyDescent="0.55000000000000004">
      <c r="A191" s="4"/>
      <c r="B191" s="50"/>
      <c r="C191" s="4"/>
      <c r="D191" s="4"/>
      <c r="E191" s="4"/>
      <c r="F191" s="4"/>
      <c r="G191" s="4"/>
      <c r="H191" s="4"/>
      <c r="I191" s="4"/>
      <c r="J191" s="4"/>
      <c r="K191" s="50"/>
      <c r="L191" s="4"/>
      <c r="M191" s="4"/>
      <c r="N191" s="4"/>
      <c r="O191" s="93"/>
      <c r="P191" s="93"/>
      <c r="Q191" s="93"/>
      <c r="R191" s="93"/>
      <c r="S191" s="93"/>
      <c r="T191" s="93"/>
      <c r="U191" s="93"/>
      <c r="V191" s="93"/>
      <c r="W191" s="93"/>
      <c r="X191" s="4"/>
      <c r="Y191" s="40"/>
    </row>
    <row r="192" spans="1:25" x14ac:dyDescent="0.55000000000000004">
      <c r="A192" s="4"/>
      <c r="B192" s="50"/>
      <c r="C192" s="4"/>
      <c r="D192" s="4"/>
      <c r="E192" s="4"/>
      <c r="F192" s="4"/>
      <c r="G192" s="4"/>
      <c r="H192" s="4"/>
      <c r="I192" s="4"/>
      <c r="J192" s="4"/>
      <c r="K192" s="50"/>
      <c r="L192" s="4"/>
      <c r="M192" s="4"/>
      <c r="N192" s="4"/>
      <c r="O192" s="93"/>
      <c r="P192" s="93"/>
      <c r="Q192" s="93"/>
      <c r="R192" s="93"/>
      <c r="S192" s="93"/>
      <c r="T192" s="93"/>
      <c r="U192" s="93"/>
      <c r="V192" s="93"/>
      <c r="W192" s="93"/>
      <c r="X192" s="4"/>
      <c r="Y192" s="41"/>
    </row>
    <row r="195" spans="1:24" x14ac:dyDescent="0.55000000000000004">
      <c r="A195" s="4"/>
      <c r="B195" s="50"/>
      <c r="C195" s="4"/>
      <c r="D195" s="4"/>
      <c r="E195" s="4"/>
      <c r="F195" s="4"/>
      <c r="G195" s="4"/>
      <c r="H195" s="4"/>
      <c r="I195" s="4"/>
      <c r="J195" s="4"/>
      <c r="K195" s="50"/>
      <c r="L195" s="4"/>
      <c r="M195" s="4"/>
      <c r="N195" s="4"/>
      <c r="O195" s="93"/>
      <c r="P195" s="93"/>
      <c r="Q195" s="93"/>
      <c r="R195" s="93"/>
      <c r="S195" s="93"/>
      <c r="T195" s="93"/>
      <c r="U195" s="93"/>
      <c r="V195" s="93"/>
      <c r="W195" s="93"/>
      <c r="X195" s="4"/>
    </row>
  </sheetData>
  <sheetProtection autoFilter="0"/>
  <protectedRanges>
    <protectedRange sqref="Y11 Y125:Y127 Y13:Y71 Y164 Y81:Y98 Y110:Y122 Y100:Y108 Y74:Y78 Y131:Y143" name="Range2_1_1"/>
    <protectedRange sqref="W65:W66 W68:W69 W71 W43:W45 Z43:CU45 O71:U71 O43:U45 O65:U66 O68:U69 O21:Q21 O19:Q19 O38:Q38 O14:Q14 Z47:CU58 O40:U41 W40:W41 Z40:CU41 Q15:Q18 Z14:CU19 W14:W19 R14:U19 O15:O18 Z60:CU71 W60:W61 O60:U61 W47:W58 Q22:Q37 Z21:CU38 W21:W38 R21:U38 O47:U58" name="Range2_2"/>
    <protectedRange sqref="I21:J21 I45:K45 I38:J38 I47:K47 I19:J19 I60:K64 I58:K58 J65:J66 J68:J69 I14:J14 J71 I40:K40 J15:J18 J48:J57 I70:W70 L63:W64 I67:W67 I41:J41 I43:J44 J22:J37" name="Range1_3"/>
    <protectedRange sqref="O26:O27" name="Range2_2_1_1"/>
    <protectedRange sqref="O28:O33" name="Range2_2_2_1"/>
    <protectedRange sqref="X153:X154 Z150:CW150 X156:X159 O150:X150 X161:X163" name="Range2_2_25"/>
    <protectedRange sqref="Y150 Y153:Y154 Y156:Y159 Y161:Y163" name="Range2_1_1_1_22"/>
    <protectedRange sqref="G153:G154 J153 D153:D154 I154:J154" name="Range1_1_1"/>
    <protectedRange sqref="E153:E154" name="Range1_2_1"/>
    <protectedRange sqref="O156:W159 Z156:CR159 O153:W154 Z161:CR163 O161:W163" name="Range2_2_4"/>
    <protectedRange sqref="I153" name="Range1_3_5"/>
    <protectedRange sqref="J150" name="Range1_3_1_2"/>
    <protectedRange sqref="D156:D159 D161:D163" name="Range1_1_1_2"/>
    <protectedRange sqref="I156:K159 I161:K163" name="Range1_3_5_2"/>
    <protectedRange sqref="I56:I57" name="Range1_3_10"/>
  </protectedRanges>
  <autoFilter ref="A4:W164" xr:uid="{00000000-0001-0000-0100-000000000000}"/>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2:F12"/>
    <mergeCell ref="A72:F72"/>
    <mergeCell ref="A148:F148"/>
    <mergeCell ref="A151:F151"/>
    <mergeCell ref="G9:M9"/>
    <mergeCell ref="G12:M12"/>
    <mergeCell ref="G72:M72"/>
    <mergeCell ref="G148:M148"/>
    <mergeCell ref="G151:M151"/>
  </mergeCells>
  <phoneticPr fontId="17" type="noConversion"/>
  <conditionalFormatting sqref="O145:W146 O137:W142 O129:W129 O124:W127 Q115:Q122 O110:P122 R110:W122 Q110:Q113 Q100:Q108 Q81:Q98 R81:W108 O81:P108 O74:W78 O131:W135 M131:M135">
    <cfRule type="expression" dxfId="862" priority="3712" stopIfTrue="1">
      <formula>M74=""</formula>
    </cfRule>
    <cfRule type="expression" dxfId="861" priority="3713" stopIfTrue="1">
      <formula>M74&lt;=0</formula>
    </cfRule>
    <cfRule type="expression" dxfId="860" priority="3714" stopIfTrue="1">
      <formula>M74&lt;1</formula>
    </cfRule>
    <cfRule type="expression" dxfId="859" priority="3715">
      <formula>M74&gt;=1</formula>
    </cfRule>
  </conditionalFormatting>
  <conditionalFormatting sqref="O6">
    <cfRule type="expression" dxfId="858" priority="3640" stopIfTrue="1">
      <formula>O6=""</formula>
    </cfRule>
    <cfRule type="expression" dxfId="857" priority="3641" stopIfTrue="1">
      <formula>O6&lt;=0</formula>
    </cfRule>
    <cfRule type="expression" dxfId="856" priority="3642" stopIfTrue="1">
      <formula>O6&lt;1</formula>
    </cfRule>
    <cfRule type="expression" dxfId="855" priority="3643">
      <formula>O6&gt;=1</formula>
    </cfRule>
  </conditionalFormatting>
  <conditionalFormatting sqref="O6">
    <cfRule type="expression" dxfId="854" priority="3636" stopIfTrue="1">
      <formula>O6=""</formula>
    </cfRule>
    <cfRule type="expression" dxfId="853" priority="3637" stopIfTrue="1">
      <formula>O6&lt;=0</formula>
    </cfRule>
    <cfRule type="expression" dxfId="852" priority="3638" stopIfTrue="1">
      <formula>O6&lt;1</formula>
    </cfRule>
    <cfRule type="expression" dxfId="851" priority="3639">
      <formula>O6&gt;=1</formula>
    </cfRule>
  </conditionalFormatting>
  <conditionalFormatting sqref="O7">
    <cfRule type="expression" dxfId="850" priority="3644" stopIfTrue="1">
      <formula>O7=""</formula>
    </cfRule>
    <cfRule type="expression" dxfId="849" priority="3645" stopIfTrue="1">
      <formula>O7&lt;=0</formula>
    </cfRule>
    <cfRule type="expression" dxfId="848" priority="3646" stopIfTrue="1">
      <formula>O7&lt;1</formula>
    </cfRule>
    <cfRule type="expression" dxfId="847" priority="3647">
      <formula>O7&gt;=1</formula>
    </cfRule>
  </conditionalFormatting>
  <conditionalFormatting sqref="Q7">
    <cfRule type="expression" dxfId="846" priority="3660" stopIfTrue="1">
      <formula>Q7=""</formula>
    </cfRule>
    <cfRule type="expression" dxfId="845" priority="3661" stopIfTrue="1">
      <formula>Q7&lt;=0</formula>
    </cfRule>
    <cfRule type="expression" dxfId="844" priority="3662" stopIfTrue="1">
      <formula>Q7&lt;1</formula>
    </cfRule>
    <cfRule type="expression" dxfId="843" priority="3663">
      <formula>Q7&gt;=1</formula>
    </cfRule>
  </conditionalFormatting>
  <conditionalFormatting sqref="Q7">
    <cfRule type="expression" dxfId="842" priority="3664" stopIfTrue="1">
      <formula>Q7=""</formula>
    </cfRule>
    <cfRule type="expression" dxfId="841" priority="3665" stopIfTrue="1">
      <formula>Q7&lt;=0</formula>
    </cfRule>
    <cfRule type="expression" dxfId="840" priority="3666" stopIfTrue="1">
      <formula>Q7&lt;1</formula>
    </cfRule>
    <cfRule type="expression" dxfId="839" priority="3667">
      <formula>Q7&gt;=1</formula>
    </cfRule>
  </conditionalFormatting>
  <conditionalFormatting sqref="P7">
    <cfRule type="expression" dxfId="838" priority="3652" stopIfTrue="1">
      <formula>P7=""</formula>
    </cfRule>
    <cfRule type="expression" dxfId="837" priority="3653" stopIfTrue="1">
      <formula>P7&lt;=0</formula>
    </cfRule>
    <cfRule type="expression" dxfId="836" priority="3654" stopIfTrue="1">
      <formula>P7&lt;1</formula>
    </cfRule>
    <cfRule type="expression" dxfId="835" priority="3655">
      <formula>P7&gt;=1</formula>
    </cfRule>
  </conditionalFormatting>
  <conditionalFormatting sqref="P7">
    <cfRule type="expression" dxfId="834" priority="3656" stopIfTrue="1">
      <formula>P7=""</formula>
    </cfRule>
    <cfRule type="expression" dxfId="833" priority="3657" stopIfTrue="1">
      <formula>P7&lt;=0</formula>
    </cfRule>
    <cfRule type="expression" dxfId="832" priority="3658" stopIfTrue="1">
      <formula>P7&lt;1</formula>
    </cfRule>
    <cfRule type="expression" dxfId="831" priority="3659">
      <formula>P7&gt;=1</formula>
    </cfRule>
  </conditionalFormatting>
  <conditionalFormatting sqref="O7">
    <cfRule type="expression" dxfId="830" priority="3648" stopIfTrue="1">
      <formula>O7=""</formula>
    </cfRule>
    <cfRule type="expression" dxfId="829" priority="3649" stopIfTrue="1">
      <formula>O7&lt;=0</formula>
    </cfRule>
    <cfRule type="expression" dxfId="828" priority="3650" stopIfTrue="1">
      <formula>O7&lt;1</formula>
    </cfRule>
    <cfRule type="expression" dxfId="827" priority="3651">
      <formula>O7&gt;=1</formula>
    </cfRule>
  </conditionalFormatting>
  <conditionalFormatting sqref="R7">
    <cfRule type="expression" dxfId="826" priority="3600" stopIfTrue="1">
      <formula>R7=""</formula>
    </cfRule>
    <cfRule type="expression" dxfId="825" priority="3601" stopIfTrue="1">
      <formula>R7&lt;=0</formula>
    </cfRule>
    <cfRule type="expression" dxfId="824" priority="3602" stopIfTrue="1">
      <formula>R7&lt;1</formula>
    </cfRule>
    <cfRule type="expression" dxfId="823" priority="3603">
      <formula>R7&gt;=1</formula>
    </cfRule>
  </conditionalFormatting>
  <conditionalFormatting sqref="T7">
    <cfRule type="expression" dxfId="822" priority="3616" stopIfTrue="1">
      <formula>T7=""</formula>
    </cfRule>
    <cfRule type="expression" dxfId="821" priority="3617" stopIfTrue="1">
      <formula>T7&lt;=0</formula>
    </cfRule>
    <cfRule type="expression" dxfId="820" priority="3618" stopIfTrue="1">
      <formula>T7&lt;1</formula>
    </cfRule>
    <cfRule type="expression" dxfId="819" priority="3619">
      <formula>T7&gt;=1</formula>
    </cfRule>
  </conditionalFormatting>
  <conditionalFormatting sqref="T7">
    <cfRule type="expression" dxfId="818" priority="3620" stopIfTrue="1">
      <formula>T7=""</formula>
    </cfRule>
    <cfRule type="expression" dxfId="817" priority="3621" stopIfTrue="1">
      <formula>T7&lt;=0</formula>
    </cfRule>
    <cfRule type="expression" dxfId="816" priority="3622" stopIfTrue="1">
      <formula>T7&lt;1</formula>
    </cfRule>
    <cfRule type="expression" dxfId="815" priority="3623">
      <formula>T7&gt;=1</formula>
    </cfRule>
  </conditionalFormatting>
  <conditionalFormatting sqref="S7">
    <cfRule type="expression" dxfId="814" priority="3608" stopIfTrue="1">
      <formula>S7=""</formula>
    </cfRule>
    <cfRule type="expression" dxfId="813" priority="3609" stopIfTrue="1">
      <formula>S7&lt;=0</formula>
    </cfRule>
    <cfRule type="expression" dxfId="812" priority="3610" stopIfTrue="1">
      <formula>S7&lt;1</formula>
    </cfRule>
    <cfRule type="expression" dxfId="811" priority="3611">
      <formula>S7&gt;=1</formula>
    </cfRule>
  </conditionalFormatting>
  <conditionalFormatting sqref="S7">
    <cfRule type="expression" dxfId="810" priority="3612" stopIfTrue="1">
      <formula>S7=""</formula>
    </cfRule>
    <cfRule type="expression" dxfId="809" priority="3613" stopIfTrue="1">
      <formula>S7&lt;=0</formula>
    </cfRule>
    <cfRule type="expression" dxfId="808" priority="3614" stopIfTrue="1">
      <formula>S7&lt;1</formula>
    </cfRule>
    <cfRule type="expression" dxfId="807" priority="3615">
      <formula>S7&gt;=1</formula>
    </cfRule>
  </conditionalFormatting>
  <conditionalFormatting sqref="R7">
    <cfRule type="expression" dxfId="806" priority="3604" stopIfTrue="1">
      <formula>R7=""</formula>
    </cfRule>
    <cfRule type="expression" dxfId="805" priority="3605" stopIfTrue="1">
      <formula>R7&lt;=0</formula>
    </cfRule>
    <cfRule type="expression" dxfId="804" priority="3606" stopIfTrue="1">
      <formula>R7&lt;1</formula>
    </cfRule>
    <cfRule type="expression" dxfId="803" priority="3607">
      <formula>R7&gt;=1</formula>
    </cfRule>
  </conditionalFormatting>
  <conditionalFormatting sqref="R6">
    <cfRule type="expression" dxfId="802" priority="3592" stopIfTrue="1">
      <formula>R6=""</formula>
    </cfRule>
    <cfRule type="expression" dxfId="801" priority="3593" stopIfTrue="1">
      <formula>R6&lt;=0</formula>
    </cfRule>
    <cfRule type="expression" dxfId="800" priority="3594" stopIfTrue="1">
      <formula>R6&lt;1</formula>
    </cfRule>
    <cfRule type="expression" dxfId="799" priority="3595">
      <formula>R6&gt;=1</formula>
    </cfRule>
  </conditionalFormatting>
  <conditionalFormatting sqref="R6">
    <cfRule type="expression" dxfId="798" priority="3596" stopIfTrue="1">
      <formula>R6=""</formula>
    </cfRule>
    <cfRule type="expression" dxfId="797" priority="3597" stopIfTrue="1">
      <formula>R6&lt;=0</formula>
    </cfRule>
    <cfRule type="expression" dxfId="796" priority="3598" stopIfTrue="1">
      <formula>R6&lt;1</formula>
    </cfRule>
    <cfRule type="expression" dxfId="795" priority="3599">
      <formula>R6&gt;=1</formula>
    </cfRule>
  </conditionalFormatting>
  <conditionalFormatting sqref="Q99">
    <cfRule type="expression" dxfId="794" priority="2170" stopIfTrue="1">
      <formula>Q99=""</formula>
    </cfRule>
    <cfRule type="expression" dxfId="793" priority="2171" stopIfTrue="1">
      <formula>Q99&lt;=0</formula>
    </cfRule>
    <cfRule type="expression" dxfId="792" priority="2172" stopIfTrue="1">
      <formula>Q99&lt;1</formula>
    </cfRule>
    <cfRule type="expression" dxfId="791" priority="2173">
      <formula>Q99&gt;=1</formula>
    </cfRule>
  </conditionalFormatting>
  <conditionalFormatting sqref="Q99">
    <cfRule type="expression" dxfId="790" priority="2166" stopIfTrue="1">
      <formula>Q99=""</formula>
    </cfRule>
    <cfRule type="expression" dxfId="789" priority="2167" stopIfTrue="1">
      <formula>Q99&lt;=0</formula>
    </cfRule>
    <cfRule type="expression" dxfId="788" priority="2168" stopIfTrue="1">
      <formula>Q99&lt;1</formula>
    </cfRule>
    <cfRule type="expression" dxfId="787" priority="2169">
      <formula>Q99&gt;=1</formula>
    </cfRule>
  </conditionalFormatting>
  <conditionalFormatting sqref="Q114">
    <cfRule type="expression" dxfId="786" priority="2162" stopIfTrue="1">
      <formula>Q114=""</formula>
    </cfRule>
    <cfRule type="expression" dxfId="785" priority="2163" stopIfTrue="1">
      <formula>Q114&lt;=0</formula>
    </cfRule>
    <cfRule type="expression" dxfId="784" priority="2164" stopIfTrue="1">
      <formula>Q114&lt;1</formula>
    </cfRule>
    <cfRule type="expression" dxfId="783" priority="2165">
      <formula>Q114&gt;=1</formula>
    </cfRule>
  </conditionalFormatting>
  <conditionalFormatting sqref="Q114">
    <cfRule type="expression" dxfId="782" priority="2158" stopIfTrue="1">
      <formula>Q114=""</formula>
    </cfRule>
    <cfRule type="expression" dxfId="781" priority="2159" stopIfTrue="1">
      <formula>Q114&lt;=0</formula>
    </cfRule>
    <cfRule type="expression" dxfId="780" priority="2160" stopIfTrue="1">
      <formula>Q114&lt;1</formula>
    </cfRule>
    <cfRule type="expression" dxfId="779" priority="2161">
      <formula>Q114&gt;=1</formula>
    </cfRule>
  </conditionalFormatting>
  <conditionalFormatting sqref="U7">
    <cfRule type="expression" dxfId="778" priority="1792" stopIfTrue="1">
      <formula>U7=""</formula>
    </cfRule>
    <cfRule type="expression" dxfId="777" priority="1793" stopIfTrue="1">
      <formula>U7&lt;=0</formula>
    </cfRule>
    <cfRule type="expression" dxfId="776" priority="1794" stopIfTrue="1">
      <formula>U7&lt;1</formula>
    </cfRule>
    <cfRule type="expression" dxfId="775" priority="1795">
      <formula>U7&gt;=1</formula>
    </cfRule>
  </conditionalFormatting>
  <conditionalFormatting sqref="W7">
    <cfRule type="expression" dxfId="774" priority="1808" stopIfTrue="1">
      <formula>W7=""</formula>
    </cfRule>
    <cfRule type="expression" dxfId="773" priority="1809" stopIfTrue="1">
      <formula>W7&lt;=0</formula>
    </cfRule>
    <cfRule type="expression" dxfId="772" priority="1810" stopIfTrue="1">
      <formula>W7&lt;1</formula>
    </cfRule>
    <cfRule type="expression" dxfId="771" priority="1811">
      <formula>W7&gt;=1</formula>
    </cfRule>
  </conditionalFormatting>
  <conditionalFormatting sqref="W7">
    <cfRule type="expression" dxfId="770" priority="1812" stopIfTrue="1">
      <formula>W7=""</formula>
    </cfRule>
    <cfRule type="expression" dxfId="769" priority="1813" stopIfTrue="1">
      <formula>W7&lt;=0</formula>
    </cfRule>
    <cfRule type="expression" dxfId="768" priority="1814" stopIfTrue="1">
      <formula>W7&lt;1</formula>
    </cfRule>
    <cfRule type="expression" dxfId="767" priority="1815">
      <formula>W7&gt;=1</formula>
    </cfRule>
  </conditionalFormatting>
  <conditionalFormatting sqref="V7">
    <cfRule type="expression" dxfId="766" priority="1800" stopIfTrue="1">
      <formula>V7=""</formula>
    </cfRule>
    <cfRule type="expression" dxfId="765" priority="1801" stopIfTrue="1">
      <formula>V7&lt;=0</formula>
    </cfRule>
    <cfRule type="expression" dxfId="764" priority="1802" stopIfTrue="1">
      <formula>V7&lt;1</formula>
    </cfRule>
    <cfRule type="expression" dxfId="763" priority="1803">
      <formula>V7&gt;=1</formula>
    </cfRule>
  </conditionalFormatting>
  <conditionalFormatting sqref="V7">
    <cfRule type="expression" dxfId="762" priority="1804" stopIfTrue="1">
      <formula>V7=""</formula>
    </cfRule>
    <cfRule type="expression" dxfId="761" priority="1805" stopIfTrue="1">
      <formula>V7&lt;=0</formula>
    </cfRule>
    <cfRule type="expression" dxfId="760" priority="1806" stopIfTrue="1">
      <formula>V7&lt;1</formula>
    </cfRule>
    <cfRule type="expression" dxfId="759" priority="1807">
      <formula>V7&gt;=1</formula>
    </cfRule>
  </conditionalFormatting>
  <conditionalFormatting sqref="U7">
    <cfRule type="expression" dxfId="758" priority="1796" stopIfTrue="1">
      <formula>U7=""</formula>
    </cfRule>
    <cfRule type="expression" dxfId="757" priority="1797" stopIfTrue="1">
      <formula>U7&lt;=0</formula>
    </cfRule>
    <cfRule type="expression" dxfId="756" priority="1798" stopIfTrue="1">
      <formula>U7&lt;1</formula>
    </cfRule>
    <cfRule type="expression" dxfId="755" priority="1799">
      <formula>U7&gt;=1</formula>
    </cfRule>
  </conditionalFormatting>
  <conditionalFormatting sqref="U6">
    <cfRule type="expression" dxfId="754" priority="1784" stopIfTrue="1">
      <formula>U6=""</formula>
    </cfRule>
    <cfRule type="expression" dxfId="753" priority="1785" stopIfTrue="1">
      <formula>U6&lt;=0</formula>
    </cfRule>
    <cfRule type="expression" dxfId="752" priority="1786" stopIfTrue="1">
      <formula>U6&lt;1</formula>
    </cfRule>
    <cfRule type="expression" dxfId="751" priority="1787">
      <formula>U6&gt;=1</formula>
    </cfRule>
  </conditionalFormatting>
  <conditionalFormatting sqref="U6">
    <cfRule type="expression" dxfId="750" priority="1788" stopIfTrue="1">
      <formula>U6=""</formula>
    </cfRule>
    <cfRule type="expression" dxfId="749" priority="1789" stopIfTrue="1">
      <formula>U6&lt;=0</formula>
    </cfRule>
    <cfRule type="expression" dxfId="748" priority="1790" stopIfTrue="1">
      <formula>U6&lt;1</formula>
    </cfRule>
    <cfRule type="expression" dxfId="747" priority="1791">
      <formula>U6&gt;=1</formula>
    </cfRule>
  </conditionalFormatting>
  <conditionalFormatting sqref="M11 O11:W11">
    <cfRule type="expression" dxfId="746" priority="1482" stopIfTrue="1">
      <formula>M11=""</formula>
    </cfRule>
    <cfRule type="expression" dxfId="745" priority="1483" stopIfTrue="1">
      <formula>M11&lt;=0</formula>
    </cfRule>
    <cfRule type="expression" dxfId="744" priority="1484" stopIfTrue="1">
      <formula>M11&lt;1</formula>
    </cfRule>
    <cfRule type="expression" dxfId="743" priority="1485">
      <formula>M11&gt;=1</formula>
    </cfRule>
  </conditionalFormatting>
  <conditionalFormatting sqref="R21 O36:Q37 W60 O60:U60 W43:W44 O43:U44 W40 O40:U40 M21 R22:T37 U21:U37 W21:W37 Q22:Q35 P22:P34 O21:O33 O14:O15 W14:W15 M14 P14 Q14:U15">
    <cfRule type="expression" dxfId="742" priority="1469" stopIfTrue="1">
      <formula>M14=""</formula>
    </cfRule>
    <cfRule type="expression" dxfId="741" priority="1470" stopIfTrue="1">
      <formula>M14&lt;=0</formula>
    </cfRule>
    <cfRule type="expression" dxfId="740" priority="1471" stopIfTrue="1">
      <formula>M14&lt;1</formula>
    </cfRule>
    <cfRule type="expression" dxfId="739" priority="1472">
      <formula>M14&gt;=1</formula>
    </cfRule>
  </conditionalFormatting>
  <conditionalFormatting sqref="O16:O17 R16:R17 U16:U17 W16:W17">
    <cfRule type="expression" dxfId="738" priority="1465" stopIfTrue="1">
      <formula>O16=""</formula>
    </cfRule>
    <cfRule type="expression" dxfId="737" priority="1466" stopIfTrue="1">
      <formula>O16&lt;=0</formula>
    </cfRule>
    <cfRule type="expression" dxfId="736" priority="1467" stopIfTrue="1">
      <formula>O16&lt;1</formula>
    </cfRule>
    <cfRule type="expression" dxfId="735" priority="1468">
      <formula>O16&gt;=1</formula>
    </cfRule>
  </conditionalFormatting>
  <conditionalFormatting sqref="O16:O17 R16:R17 U16:U17 W16:W17">
    <cfRule type="expression" dxfId="734" priority="1461" stopIfTrue="1">
      <formula>O16=""</formula>
    </cfRule>
    <cfRule type="expression" dxfId="733" priority="1462" stopIfTrue="1">
      <formula>O16&lt;=0</formula>
    </cfRule>
    <cfRule type="expression" dxfId="732" priority="1463" stopIfTrue="1">
      <formula>O16&lt;1</formula>
    </cfRule>
    <cfRule type="expression" dxfId="731" priority="1464">
      <formula>O16&gt;=1</formula>
    </cfRule>
  </conditionalFormatting>
  <conditionalFormatting sqref="O18 R18 U18 W18">
    <cfRule type="expression" dxfId="730" priority="1457" stopIfTrue="1">
      <formula>O18=""</formula>
    </cfRule>
    <cfRule type="expression" dxfId="729" priority="1458" stopIfTrue="1">
      <formula>O18&lt;=0</formula>
    </cfRule>
    <cfRule type="expression" dxfId="728" priority="1459" stopIfTrue="1">
      <formula>O18&lt;1</formula>
    </cfRule>
    <cfRule type="expression" dxfId="727" priority="1460">
      <formula>O18&gt;=1</formula>
    </cfRule>
  </conditionalFormatting>
  <conditionalFormatting sqref="O18 R18 U18 W18">
    <cfRule type="expression" dxfId="726" priority="1453" stopIfTrue="1">
      <formula>O18=""</formula>
    </cfRule>
    <cfRule type="expression" dxfId="725" priority="1454" stopIfTrue="1">
      <formula>O18&lt;=0</formula>
    </cfRule>
    <cfRule type="expression" dxfId="724" priority="1455" stopIfTrue="1">
      <formula>O18&lt;1</formula>
    </cfRule>
    <cfRule type="expression" dxfId="723" priority="1456">
      <formula>O18&gt;=1</formula>
    </cfRule>
  </conditionalFormatting>
  <conditionalFormatting sqref="R47:R57 U47:U57 W47:W57 O47:O57">
    <cfRule type="expression" dxfId="722" priority="1449" stopIfTrue="1">
      <formula>O47=""</formula>
    </cfRule>
    <cfRule type="expression" dxfId="721" priority="1450" stopIfTrue="1">
      <formula>O47&lt;=0</formula>
    </cfRule>
    <cfRule type="expression" dxfId="720" priority="1451" stopIfTrue="1">
      <formula>O47&lt;1</formula>
    </cfRule>
    <cfRule type="expression" dxfId="719" priority="1452">
      <formula>O47&gt;=1</formula>
    </cfRule>
  </conditionalFormatting>
  <conditionalFormatting sqref="W65:W66 U65:U66 R65:R66 O65:O66">
    <cfRule type="expression" dxfId="718" priority="1445" stopIfTrue="1">
      <formula>O65=""</formula>
    </cfRule>
    <cfRule type="expression" dxfId="717" priority="1446" stopIfTrue="1">
      <formula>O65&lt;=0</formula>
    </cfRule>
    <cfRule type="expression" dxfId="716" priority="1447" stopIfTrue="1">
      <formula>O65&lt;1</formula>
    </cfRule>
    <cfRule type="expression" dxfId="715" priority="1448">
      <formula>O65&gt;=1</formula>
    </cfRule>
  </conditionalFormatting>
  <conditionalFormatting sqref="W68:W69 U68:U69 R68:R69 O68:O69">
    <cfRule type="expression" dxfId="714" priority="1441" stopIfTrue="1">
      <formula>O68=""</formula>
    </cfRule>
    <cfRule type="expression" dxfId="713" priority="1442" stopIfTrue="1">
      <formula>O68&lt;=0</formula>
    </cfRule>
    <cfRule type="expression" dxfId="712" priority="1443" stopIfTrue="1">
      <formula>O68&lt;1</formula>
    </cfRule>
    <cfRule type="expression" dxfId="711" priority="1444">
      <formula>O68&gt;=1</formula>
    </cfRule>
  </conditionalFormatting>
  <conditionalFormatting sqref="W71 U71 R71 O71">
    <cfRule type="expression" dxfId="710" priority="1437" stopIfTrue="1">
      <formula>O71=""</formula>
    </cfRule>
    <cfRule type="expression" dxfId="709" priority="1438" stopIfTrue="1">
      <formula>O71&lt;=0</formula>
    </cfRule>
    <cfRule type="expression" dxfId="708" priority="1439" stopIfTrue="1">
      <formula>O71&lt;1</formula>
    </cfRule>
    <cfRule type="expression" dxfId="707" priority="1440">
      <formula>O71&gt;=1</formula>
    </cfRule>
  </conditionalFormatting>
  <conditionalFormatting sqref="O19 R19 U19 W19">
    <cfRule type="expression" dxfId="706" priority="1433" stopIfTrue="1">
      <formula>O19=""</formula>
    </cfRule>
    <cfRule type="expression" dxfId="705" priority="1434" stopIfTrue="1">
      <formula>O19&lt;=0</formula>
    </cfRule>
    <cfRule type="expression" dxfId="704" priority="1435" stopIfTrue="1">
      <formula>O19&lt;1</formula>
    </cfRule>
    <cfRule type="expression" dxfId="703" priority="1436">
      <formula>O19&gt;=1</formula>
    </cfRule>
  </conditionalFormatting>
  <conditionalFormatting sqref="O19 R19 U19 W19">
    <cfRule type="expression" dxfId="702" priority="1429" stopIfTrue="1">
      <formula>O19=""</formula>
    </cfRule>
    <cfRule type="expression" dxfId="701" priority="1430" stopIfTrue="1">
      <formula>O19&lt;=0</formula>
    </cfRule>
    <cfRule type="expression" dxfId="700" priority="1431" stopIfTrue="1">
      <formula>O19&lt;1</formula>
    </cfRule>
    <cfRule type="expression" dxfId="699" priority="1432">
      <formula>O19&gt;=1</formula>
    </cfRule>
  </conditionalFormatting>
  <conditionalFormatting sqref="O38 R38 U38 W38">
    <cfRule type="expression" dxfId="698" priority="1425" stopIfTrue="1">
      <formula>O38=""</formula>
    </cfRule>
    <cfRule type="expression" dxfId="697" priority="1426" stopIfTrue="1">
      <formula>O38&lt;=0</formula>
    </cfRule>
    <cfRule type="expression" dxfId="696" priority="1427" stopIfTrue="1">
      <formula>O38&lt;1</formula>
    </cfRule>
    <cfRule type="expression" dxfId="695" priority="1428">
      <formula>O38&gt;=1</formula>
    </cfRule>
  </conditionalFormatting>
  <conditionalFormatting sqref="O38 R38 U38 W38">
    <cfRule type="expression" dxfId="694" priority="1421" stopIfTrue="1">
      <formula>O38=""</formula>
    </cfRule>
    <cfRule type="expression" dxfId="693" priority="1422" stopIfTrue="1">
      <formula>O38&lt;=0</formula>
    </cfRule>
    <cfRule type="expression" dxfId="692" priority="1423" stopIfTrue="1">
      <formula>O38&lt;1</formula>
    </cfRule>
    <cfRule type="expression" dxfId="691" priority="1424">
      <formula>O38&gt;=1</formula>
    </cfRule>
  </conditionalFormatting>
  <conditionalFormatting sqref="O41 R41 U41 W41">
    <cfRule type="expression" dxfId="690" priority="1417" stopIfTrue="1">
      <formula>O41=""</formula>
    </cfRule>
    <cfRule type="expression" dxfId="689" priority="1418" stopIfTrue="1">
      <formula>O41&lt;=0</formula>
    </cfRule>
    <cfRule type="expression" dxfId="688" priority="1419" stopIfTrue="1">
      <formula>O41&lt;1</formula>
    </cfRule>
    <cfRule type="expression" dxfId="687" priority="1420">
      <formula>O41&gt;=1</formula>
    </cfRule>
  </conditionalFormatting>
  <conditionalFormatting sqref="O41 R41 U41 W41">
    <cfRule type="expression" dxfId="686" priority="1413" stopIfTrue="1">
      <formula>O41=""</formula>
    </cfRule>
    <cfRule type="expression" dxfId="685" priority="1414" stopIfTrue="1">
      <formula>O41&lt;=0</formula>
    </cfRule>
    <cfRule type="expression" dxfId="684" priority="1415" stopIfTrue="1">
      <formula>O41&lt;1</formula>
    </cfRule>
    <cfRule type="expression" dxfId="683" priority="1416">
      <formula>O41&gt;=1</formula>
    </cfRule>
  </conditionalFormatting>
  <conditionalFormatting sqref="O45 R45 U45 W45">
    <cfRule type="expression" dxfId="682" priority="1409" stopIfTrue="1">
      <formula>O45=""</formula>
    </cfRule>
    <cfRule type="expression" dxfId="681" priority="1410" stopIfTrue="1">
      <formula>O45&lt;=0</formula>
    </cfRule>
    <cfRule type="expression" dxfId="680" priority="1411" stopIfTrue="1">
      <formula>O45&lt;1</formula>
    </cfRule>
    <cfRule type="expression" dxfId="679" priority="1412">
      <formula>O45&gt;=1</formula>
    </cfRule>
  </conditionalFormatting>
  <conditionalFormatting sqref="O45 R45 U45 W45">
    <cfRule type="expression" dxfId="678" priority="1405" stopIfTrue="1">
      <formula>O45=""</formula>
    </cfRule>
    <cfRule type="expression" dxfId="677" priority="1406" stopIfTrue="1">
      <formula>O45&lt;=0</formula>
    </cfRule>
    <cfRule type="expression" dxfId="676" priority="1407" stopIfTrue="1">
      <formula>O45&lt;1</formula>
    </cfRule>
    <cfRule type="expression" dxfId="675" priority="1408">
      <formula>O45&gt;=1</formula>
    </cfRule>
  </conditionalFormatting>
  <conditionalFormatting sqref="O58 R58 U58 W58">
    <cfRule type="expression" dxfId="674" priority="1401" stopIfTrue="1">
      <formula>O58=""</formula>
    </cfRule>
    <cfRule type="expression" dxfId="673" priority="1402" stopIfTrue="1">
      <formula>O58&lt;=0</formula>
    </cfRule>
    <cfRule type="expression" dxfId="672" priority="1403" stopIfTrue="1">
      <formula>O58&lt;1</formula>
    </cfRule>
    <cfRule type="expression" dxfId="671" priority="1404">
      <formula>O58&gt;=1</formula>
    </cfRule>
  </conditionalFormatting>
  <conditionalFormatting sqref="O58 R58 U58 W58">
    <cfRule type="expression" dxfId="670" priority="1397" stopIfTrue="1">
      <formula>O58=""</formula>
    </cfRule>
    <cfRule type="expression" dxfId="669" priority="1398" stopIfTrue="1">
      <formula>O58&lt;=0</formula>
    </cfRule>
    <cfRule type="expression" dxfId="668" priority="1399" stopIfTrue="1">
      <formula>O58&lt;1</formula>
    </cfRule>
    <cfRule type="expression" dxfId="667" priority="1400">
      <formula>O58&gt;=1</formula>
    </cfRule>
  </conditionalFormatting>
  <conditionalFormatting sqref="O61 R61 U61 W61">
    <cfRule type="expression" dxfId="666" priority="1393" stopIfTrue="1">
      <formula>O61=""</formula>
    </cfRule>
    <cfRule type="expression" dxfId="665" priority="1394" stopIfTrue="1">
      <formula>O61&lt;=0</formula>
    </cfRule>
    <cfRule type="expression" dxfId="664" priority="1395" stopIfTrue="1">
      <formula>O61&lt;1</formula>
    </cfRule>
    <cfRule type="expression" dxfId="663" priority="1396">
      <formula>O61&gt;=1</formula>
    </cfRule>
  </conditionalFormatting>
  <conditionalFormatting sqref="O61 R61 U61 W61">
    <cfRule type="expression" dxfId="662" priority="1389" stopIfTrue="1">
      <formula>O61=""</formula>
    </cfRule>
    <cfRule type="expression" dxfId="661" priority="1390" stopIfTrue="1">
      <formula>O61&lt;=0</formula>
    </cfRule>
    <cfRule type="expression" dxfId="660" priority="1391" stopIfTrue="1">
      <formula>O61&lt;1</formula>
    </cfRule>
    <cfRule type="expression" dxfId="659" priority="1392">
      <formula>O61&gt;=1</formula>
    </cfRule>
  </conditionalFormatting>
  <conditionalFormatting sqref="V61">
    <cfRule type="expression" dxfId="658" priority="1384" stopIfTrue="1">
      <formula>AND(W61&lt;&gt;"",V61&lt;1)</formula>
    </cfRule>
    <cfRule type="expression" dxfId="657" priority="1385">
      <formula>AND(W61&lt;&gt;"",V61&gt;=1)</formula>
    </cfRule>
  </conditionalFormatting>
  <conditionalFormatting sqref="P21">
    <cfRule type="expression" dxfId="656" priority="1379" stopIfTrue="1">
      <formula>P21=""</formula>
    </cfRule>
    <cfRule type="expression" dxfId="655" priority="1380" stopIfTrue="1">
      <formula>P21&lt;=0</formula>
    </cfRule>
    <cfRule type="expression" dxfId="654" priority="1381" stopIfTrue="1">
      <formula>P21&lt;1</formula>
    </cfRule>
    <cfRule type="expression" dxfId="653" priority="1382">
      <formula>P21&gt;=1</formula>
    </cfRule>
  </conditionalFormatting>
  <conditionalFormatting sqref="P47:P49 P51 P53 P55:P57">
    <cfRule type="expression" dxfId="652" priority="1375" stopIfTrue="1">
      <formula>P47=""</formula>
    </cfRule>
    <cfRule type="expression" dxfId="651" priority="1376" stopIfTrue="1">
      <formula>P47&lt;=0</formula>
    </cfRule>
    <cfRule type="expression" dxfId="650" priority="1377" stopIfTrue="1">
      <formula>P47&lt;1</formula>
    </cfRule>
    <cfRule type="expression" dxfId="649" priority="1378">
      <formula>P47&gt;=1</formula>
    </cfRule>
  </conditionalFormatting>
  <conditionalFormatting sqref="P65:P66">
    <cfRule type="expression" dxfId="648" priority="1371" stopIfTrue="1">
      <formula>P65=""</formula>
    </cfRule>
    <cfRule type="expression" dxfId="647" priority="1372" stopIfTrue="1">
      <formula>P65&lt;=0</formula>
    </cfRule>
    <cfRule type="expression" dxfId="646" priority="1373" stopIfTrue="1">
      <formula>P65&lt;1</formula>
    </cfRule>
    <cfRule type="expression" dxfId="645" priority="1374">
      <formula>P65&gt;=1</formula>
    </cfRule>
  </conditionalFormatting>
  <conditionalFormatting sqref="P68:P69">
    <cfRule type="expression" dxfId="644" priority="1367" stopIfTrue="1">
      <formula>P68=""</formula>
    </cfRule>
    <cfRule type="expression" dxfId="643" priority="1368" stopIfTrue="1">
      <formula>P68&lt;=0</formula>
    </cfRule>
    <cfRule type="expression" dxfId="642" priority="1369" stopIfTrue="1">
      <formula>P68&lt;1</formula>
    </cfRule>
    <cfRule type="expression" dxfId="641" priority="1370">
      <formula>P68&gt;=1</formula>
    </cfRule>
  </conditionalFormatting>
  <conditionalFormatting sqref="P71">
    <cfRule type="expression" dxfId="640" priority="1363" stopIfTrue="1">
      <formula>P71=""</formula>
    </cfRule>
    <cfRule type="expression" dxfId="639" priority="1364" stopIfTrue="1">
      <formula>P71&lt;=0</formula>
    </cfRule>
    <cfRule type="expression" dxfId="638" priority="1365" stopIfTrue="1">
      <formula>P71&lt;1</formula>
    </cfRule>
    <cfRule type="expression" dxfId="637" priority="1366">
      <formula>P71&gt;=1</formula>
    </cfRule>
  </conditionalFormatting>
  <conditionalFormatting sqref="P19">
    <cfRule type="expression" dxfId="636" priority="1359" stopIfTrue="1">
      <formula>P19=""</formula>
    </cfRule>
    <cfRule type="expression" dxfId="635" priority="1360" stopIfTrue="1">
      <formula>P19&lt;=0</formula>
    </cfRule>
    <cfRule type="expression" dxfId="634" priority="1361" stopIfTrue="1">
      <formula>P19&lt;1</formula>
    </cfRule>
    <cfRule type="expression" dxfId="633" priority="1362">
      <formula>P19&gt;=1</formula>
    </cfRule>
  </conditionalFormatting>
  <conditionalFormatting sqref="P19">
    <cfRule type="expression" dxfId="632" priority="1355" stopIfTrue="1">
      <formula>P19=""</formula>
    </cfRule>
    <cfRule type="expression" dxfId="631" priority="1356" stopIfTrue="1">
      <formula>P19&lt;=0</formula>
    </cfRule>
    <cfRule type="expression" dxfId="630" priority="1357" stopIfTrue="1">
      <formula>P19&lt;1</formula>
    </cfRule>
    <cfRule type="expression" dxfId="629" priority="1358">
      <formula>P19&gt;=1</formula>
    </cfRule>
  </conditionalFormatting>
  <conditionalFormatting sqref="P38">
    <cfRule type="expression" dxfId="628" priority="1351" stopIfTrue="1">
      <formula>P38=""</formula>
    </cfRule>
    <cfRule type="expression" dxfId="627" priority="1352" stopIfTrue="1">
      <formula>P38&lt;=0</formula>
    </cfRule>
    <cfRule type="expression" dxfId="626" priority="1353" stopIfTrue="1">
      <formula>P38&lt;1</formula>
    </cfRule>
    <cfRule type="expression" dxfId="625" priority="1354">
      <formula>P38&gt;=1</formula>
    </cfRule>
  </conditionalFormatting>
  <conditionalFormatting sqref="P38">
    <cfRule type="expression" dxfId="624" priority="1347" stopIfTrue="1">
      <formula>P38=""</formula>
    </cfRule>
    <cfRule type="expression" dxfId="623" priority="1348" stopIfTrue="1">
      <formula>P38&lt;=0</formula>
    </cfRule>
    <cfRule type="expression" dxfId="622" priority="1349" stopIfTrue="1">
      <formula>P38&lt;1</formula>
    </cfRule>
    <cfRule type="expression" dxfId="621" priority="1350">
      <formula>P38&gt;=1</formula>
    </cfRule>
  </conditionalFormatting>
  <conditionalFormatting sqref="P41">
    <cfRule type="expression" dxfId="620" priority="1343" stopIfTrue="1">
      <formula>P41=""</formula>
    </cfRule>
    <cfRule type="expression" dxfId="619" priority="1344" stopIfTrue="1">
      <formula>P41&lt;=0</formula>
    </cfRule>
    <cfRule type="expression" dxfId="618" priority="1345" stopIfTrue="1">
      <formula>P41&lt;1</formula>
    </cfRule>
    <cfRule type="expression" dxfId="617" priority="1346">
      <formula>P41&gt;=1</formula>
    </cfRule>
  </conditionalFormatting>
  <conditionalFormatting sqref="P41">
    <cfRule type="expression" dxfId="616" priority="1339" stopIfTrue="1">
      <formula>P41=""</formula>
    </cfRule>
    <cfRule type="expression" dxfId="615" priority="1340" stopIfTrue="1">
      <formula>P41&lt;=0</formula>
    </cfRule>
    <cfRule type="expression" dxfId="614" priority="1341" stopIfTrue="1">
      <formula>P41&lt;1</formula>
    </cfRule>
    <cfRule type="expression" dxfId="613" priority="1342">
      <formula>P41&gt;=1</formula>
    </cfRule>
  </conditionalFormatting>
  <conditionalFormatting sqref="P45">
    <cfRule type="expression" dxfId="612" priority="1335" stopIfTrue="1">
      <formula>P45=""</formula>
    </cfRule>
    <cfRule type="expression" dxfId="611" priority="1336" stopIfTrue="1">
      <formula>P45&lt;=0</formula>
    </cfRule>
    <cfRule type="expression" dxfId="610" priority="1337" stopIfTrue="1">
      <formula>P45&lt;1</formula>
    </cfRule>
    <cfRule type="expression" dxfId="609" priority="1338">
      <formula>P45&gt;=1</formula>
    </cfRule>
  </conditionalFormatting>
  <conditionalFormatting sqref="P45">
    <cfRule type="expression" dxfId="608" priority="1331" stopIfTrue="1">
      <formula>P45=""</formula>
    </cfRule>
    <cfRule type="expression" dxfId="607" priority="1332" stopIfTrue="1">
      <formula>P45&lt;=0</formula>
    </cfRule>
    <cfRule type="expression" dxfId="606" priority="1333" stopIfTrue="1">
      <formula>P45&lt;1</formula>
    </cfRule>
    <cfRule type="expression" dxfId="605" priority="1334">
      <formula>P45&gt;=1</formula>
    </cfRule>
  </conditionalFormatting>
  <conditionalFormatting sqref="P58">
    <cfRule type="expression" dxfId="604" priority="1327" stopIfTrue="1">
      <formula>P58=""</formula>
    </cfRule>
    <cfRule type="expression" dxfId="603" priority="1328" stopIfTrue="1">
      <formula>P58&lt;=0</formula>
    </cfRule>
    <cfRule type="expression" dxfId="602" priority="1329" stopIfTrue="1">
      <formula>P58&lt;1</formula>
    </cfRule>
    <cfRule type="expression" dxfId="601" priority="1330">
      <formula>P58&gt;=1</formula>
    </cfRule>
  </conditionalFormatting>
  <conditionalFormatting sqref="P58">
    <cfRule type="expression" dxfId="600" priority="1323" stopIfTrue="1">
      <formula>P58=""</formula>
    </cfRule>
    <cfRule type="expression" dxfId="599" priority="1324" stopIfTrue="1">
      <formula>P58&lt;=0</formula>
    </cfRule>
    <cfRule type="expression" dxfId="598" priority="1325" stopIfTrue="1">
      <formula>P58&lt;1</formula>
    </cfRule>
    <cfRule type="expression" dxfId="597" priority="1326">
      <formula>P58&gt;=1</formula>
    </cfRule>
  </conditionalFormatting>
  <conditionalFormatting sqref="Q21">
    <cfRule type="expression" dxfId="596" priority="1319" stopIfTrue="1">
      <formula>Q21=""</formula>
    </cfRule>
    <cfRule type="expression" dxfId="595" priority="1320" stopIfTrue="1">
      <formula>Q21&lt;=0</formula>
    </cfRule>
    <cfRule type="expression" dxfId="594" priority="1321" stopIfTrue="1">
      <formula>Q21&lt;1</formula>
    </cfRule>
    <cfRule type="expression" dxfId="593" priority="1322">
      <formula>Q21&gt;=1</formula>
    </cfRule>
  </conditionalFormatting>
  <conditionalFormatting sqref="Q16:Q17">
    <cfRule type="expression" dxfId="592" priority="1315" stopIfTrue="1">
      <formula>Q16=""</formula>
    </cfRule>
    <cfRule type="expression" dxfId="591" priority="1316" stopIfTrue="1">
      <formula>Q16&lt;=0</formula>
    </cfRule>
    <cfRule type="expression" dxfId="590" priority="1317" stopIfTrue="1">
      <formula>Q16&lt;1</formula>
    </cfRule>
    <cfRule type="expression" dxfId="589" priority="1318">
      <formula>Q16&gt;=1</formula>
    </cfRule>
  </conditionalFormatting>
  <conditionalFormatting sqref="Q16:Q17">
    <cfRule type="expression" dxfId="588" priority="1311" stopIfTrue="1">
      <formula>Q16=""</formula>
    </cfRule>
    <cfRule type="expression" dxfId="587" priority="1312" stopIfTrue="1">
      <formula>Q16&lt;=0</formula>
    </cfRule>
    <cfRule type="expression" dxfId="586" priority="1313" stopIfTrue="1">
      <formula>Q16&lt;1</formula>
    </cfRule>
    <cfRule type="expression" dxfId="585" priority="1314">
      <formula>Q16&gt;=1</formula>
    </cfRule>
  </conditionalFormatting>
  <conditionalFormatting sqref="Q18">
    <cfRule type="expression" dxfId="584" priority="1307" stopIfTrue="1">
      <formula>Q18=""</formula>
    </cfRule>
    <cfRule type="expression" dxfId="583" priority="1308" stopIfTrue="1">
      <formula>Q18&lt;=0</formula>
    </cfRule>
    <cfRule type="expression" dxfId="582" priority="1309" stopIfTrue="1">
      <formula>Q18&lt;1</formula>
    </cfRule>
    <cfRule type="expression" dxfId="581" priority="1310">
      <formula>Q18&gt;=1</formula>
    </cfRule>
  </conditionalFormatting>
  <conditionalFormatting sqref="Q18">
    <cfRule type="expression" dxfId="580" priority="1303" stopIfTrue="1">
      <formula>Q18=""</formula>
    </cfRule>
    <cfRule type="expression" dxfId="579" priority="1304" stopIfTrue="1">
      <formula>Q18&lt;=0</formula>
    </cfRule>
    <cfRule type="expression" dxfId="578" priority="1305" stopIfTrue="1">
      <formula>Q18&lt;1</formula>
    </cfRule>
    <cfRule type="expression" dxfId="577" priority="1306">
      <formula>Q18&gt;=1</formula>
    </cfRule>
  </conditionalFormatting>
  <conditionalFormatting sqref="Q47:Q57">
    <cfRule type="expression" dxfId="576" priority="1299" stopIfTrue="1">
      <formula>Q47=""</formula>
    </cfRule>
    <cfRule type="expression" dxfId="575" priority="1300" stopIfTrue="1">
      <formula>Q47&lt;=0</formula>
    </cfRule>
    <cfRule type="expression" dxfId="574" priority="1301" stopIfTrue="1">
      <formula>Q47&lt;1</formula>
    </cfRule>
    <cfRule type="expression" dxfId="573" priority="1302">
      <formula>Q47&gt;=1</formula>
    </cfRule>
  </conditionalFormatting>
  <conditionalFormatting sqref="Q65:Q66">
    <cfRule type="expression" dxfId="572" priority="1295" stopIfTrue="1">
      <formula>Q65=""</formula>
    </cfRule>
    <cfRule type="expression" dxfId="571" priority="1296" stopIfTrue="1">
      <formula>Q65&lt;=0</formula>
    </cfRule>
    <cfRule type="expression" dxfId="570" priority="1297" stopIfTrue="1">
      <formula>Q65&lt;1</formula>
    </cfRule>
    <cfRule type="expression" dxfId="569" priority="1298">
      <formula>Q65&gt;=1</formula>
    </cfRule>
  </conditionalFormatting>
  <conditionalFormatting sqref="Q68:Q69">
    <cfRule type="expression" dxfId="568" priority="1291" stopIfTrue="1">
      <formula>Q68=""</formula>
    </cfRule>
    <cfRule type="expression" dxfId="567" priority="1292" stopIfTrue="1">
      <formula>Q68&lt;=0</formula>
    </cfRule>
    <cfRule type="expression" dxfId="566" priority="1293" stopIfTrue="1">
      <formula>Q68&lt;1</formula>
    </cfRule>
    <cfRule type="expression" dxfId="565" priority="1294">
      <formula>Q68&gt;=1</formula>
    </cfRule>
  </conditionalFormatting>
  <conditionalFormatting sqref="Q71">
    <cfRule type="expression" dxfId="564" priority="1287" stopIfTrue="1">
      <formula>Q71=""</formula>
    </cfRule>
    <cfRule type="expression" dxfId="563" priority="1288" stopIfTrue="1">
      <formula>Q71&lt;=0</formula>
    </cfRule>
    <cfRule type="expression" dxfId="562" priority="1289" stopIfTrue="1">
      <formula>Q71&lt;1</formula>
    </cfRule>
    <cfRule type="expression" dxfId="561" priority="1290">
      <formula>Q71&gt;=1</formula>
    </cfRule>
  </conditionalFormatting>
  <conditionalFormatting sqref="Q19">
    <cfRule type="expression" dxfId="560" priority="1283" stopIfTrue="1">
      <formula>Q19=""</formula>
    </cfRule>
    <cfRule type="expression" dxfId="559" priority="1284" stopIfTrue="1">
      <formula>Q19&lt;=0</formula>
    </cfRule>
    <cfRule type="expression" dxfId="558" priority="1285" stopIfTrue="1">
      <formula>Q19&lt;1</formula>
    </cfRule>
    <cfRule type="expression" dxfId="557" priority="1286">
      <formula>Q19&gt;=1</formula>
    </cfRule>
  </conditionalFormatting>
  <conditionalFormatting sqref="Q19">
    <cfRule type="expression" dxfId="556" priority="1279" stopIfTrue="1">
      <formula>Q19=""</formula>
    </cfRule>
    <cfRule type="expression" dxfId="555" priority="1280" stopIfTrue="1">
      <formula>Q19&lt;=0</formula>
    </cfRule>
    <cfRule type="expression" dxfId="554" priority="1281" stopIfTrue="1">
      <formula>Q19&lt;1</formula>
    </cfRule>
    <cfRule type="expression" dxfId="553" priority="1282">
      <formula>Q19&gt;=1</formula>
    </cfRule>
  </conditionalFormatting>
  <conditionalFormatting sqref="Q38">
    <cfRule type="expression" dxfId="552" priority="1275" stopIfTrue="1">
      <formula>Q38=""</formula>
    </cfRule>
    <cfRule type="expression" dxfId="551" priority="1276" stopIfTrue="1">
      <formula>Q38&lt;=0</formula>
    </cfRule>
    <cfRule type="expression" dxfId="550" priority="1277" stopIfTrue="1">
      <formula>Q38&lt;1</formula>
    </cfRule>
    <cfRule type="expression" dxfId="549" priority="1278">
      <formula>Q38&gt;=1</formula>
    </cfRule>
  </conditionalFormatting>
  <conditionalFormatting sqref="Q38">
    <cfRule type="expression" dxfId="548" priority="1271" stopIfTrue="1">
      <formula>Q38=""</formula>
    </cfRule>
    <cfRule type="expression" dxfId="547" priority="1272" stopIfTrue="1">
      <formula>Q38&lt;=0</formula>
    </cfRule>
    <cfRule type="expression" dxfId="546" priority="1273" stopIfTrue="1">
      <formula>Q38&lt;1</formula>
    </cfRule>
    <cfRule type="expression" dxfId="545" priority="1274">
      <formula>Q38&gt;=1</formula>
    </cfRule>
  </conditionalFormatting>
  <conditionalFormatting sqref="Q41">
    <cfRule type="expression" dxfId="544" priority="1267" stopIfTrue="1">
      <formula>Q41=""</formula>
    </cfRule>
    <cfRule type="expression" dxfId="543" priority="1268" stopIfTrue="1">
      <formula>Q41&lt;=0</formula>
    </cfRule>
    <cfRule type="expression" dxfId="542" priority="1269" stopIfTrue="1">
      <formula>Q41&lt;1</formula>
    </cfRule>
    <cfRule type="expression" dxfId="541" priority="1270">
      <formula>Q41&gt;=1</formula>
    </cfRule>
  </conditionalFormatting>
  <conditionalFormatting sqref="Q41">
    <cfRule type="expression" dxfId="540" priority="1263" stopIfTrue="1">
      <formula>Q41=""</formula>
    </cfRule>
    <cfRule type="expression" dxfId="539" priority="1264" stopIfTrue="1">
      <formula>Q41&lt;=0</formula>
    </cfRule>
    <cfRule type="expression" dxfId="538" priority="1265" stopIfTrue="1">
      <formula>Q41&lt;1</formula>
    </cfRule>
    <cfRule type="expression" dxfId="537" priority="1266">
      <formula>Q41&gt;=1</formula>
    </cfRule>
  </conditionalFormatting>
  <conditionalFormatting sqref="Q45">
    <cfRule type="expression" dxfId="536" priority="1259" stopIfTrue="1">
      <formula>Q45=""</formula>
    </cfRule>
    <cfRule type="expression" dxfId="535" priority="1260" stopIfTrue="1">
      <formula>Q45&lt;=0</formula>
    </cfRule>
    <cfRule type="expression" dxfId="534" priority="1261" stopIfTrue="1">
      <formula>Q45&lt;1</formula>
    </cfRule>
    <cfRule type="expression" dxfId="533" priority="1262">
      <formula>Q45&gt;=1</formula>
    </cfRule>
  </conditionalFormatting>
  <conditionalFormatting sqref="Q45">
    <cfRule type="expression" dxfId="532" priority="1255" stopIfTrue="1">
      <formula>Q45=""</formula>
    </cfRule>
    <cfRule type="expression" dxfId="531" priority="1256" stopIfTrue="1">
      <formula>Q45&lt;=0</formula>
    </cfRule>
    <cfRule type="expression" dxfId="530" priority="1257" stopIfTrue="1">
      <formula>Q45&lt;1</formula>
    </cfRule>
    <cfRule type="expression" dxfId="529" priority="1258">
      <formula>Q45&gt;=1</formula>
    </cfRule>
  </conditionalFormatting>
  <conditionalFormatting sqref="Q58">
    <cfRule type="expression" dxfId="528" priority="1251" stopIfTrue="1">
      <formula>Q58=""</formula>
    </cfRule>
    <cfRule type="expression" dxfId="527" priority="1252" stopIfTrue="1">
      <formula>Q58&lt;=0</formula>
    </cfRule>
    <cfRule type="expression" dxfId="526" priority="1253" stopIfTrue="1">
      <formula>Q58&lt;1</formula>
    </cfRule>
    <cfRule type="expression" dxfId="525" priority="1254">
      <formula>Q58&gt;=1</formula>
    </cfRule>
  </conditionalFormatting>
  <conditionalFormatting sqref="Q58">
    <cfRule type="expression" dxfId="524" priority="1247" stopIfTrue="1">
      <formula>Q58=""</formula>
    </cfRule>
    <cfRule type="expression" dxfId="523" priority="1248" stopIfTrue="1">
      <formula>Q58&lt;=0</formula>
    </cfRule>
    <cfRule type="expression" dxfId="522" priority="1249" stopIfTrue="1">
      <formula>Q58&lt;1</formula>
    </cfRule>
    <cfRule type="expression" dxfId="521" priority="1250">
      <formula>Q58&gt;=1</formula>
    </cfRule>
  </conditionalFormatting>
  <conditionalFormatting sqref="Q61">
    <cfRule type="expression" dxfId="520" priority="1243" stopIfTrue="1">
      <formula>Q61=""</formula>
    </cfRule>
    <cfRule type="expression" dxfId="519" priority="1244" stopIfTrue="1">
      <formula>Q61&lt;=0</formula>
    </cfRule>
    <cfRule type="expression" dxfId="518" priority="1245" stopIfTrue="1">
      <formula>Q61&lt;1</formula>
    </cfRule>
    <cfRule type="expression" dxfId="517" priority="1246">
      <formula>Q61&gt;=1</formula>
    </cfRule>
  </conditionalFormatting>
  <conditionalFormatting sqref="Q61">
    <cfRule type="expression" dxfId="516" priority="1239" stopIfTrue="1">
      <formula>Q61=""</formula>
    </cfRule>
    <cfRule type="expression" dxfId="515" priority="1240" stopIfTrue="1">
      <formula>Q61&lt;=0</formula>
    </cfRule>
    <cfRule type="expression" dxfId="514" priority="1241" stopIfTrue="1">
      <formula>Q61&lt;1</formula>
    </cfRule>
    <cfRule type="expression" dxfId="513" priority="1242">
      <formula>Q61&gt;=1</formula>
    </cfRule>
  </conditionalFormatting>
  <conditionalFormatting sqref="S21">
    <cfRule type="expression" dxfId="512" priority="1235" stopIfTrue="1">
      <formula>S21=""</formula>
    </cfRule>
    <cfRule type="expression" dxfId="511" priority="1236" stopIfTrue="1">
      <formula>S21&lt;=0</formula>
    </cfRule>
    <cfRule type="expression" dxfId="510" priority="1237" stopIfTrue="1">
      <formula>S21&lt;1</formula>
    </cfRule>
    <cfRule type="expression" dxfId="509" priority="1238">
      <formula>S21&gt;=1</formula>
    </cfRule>
  </conditionalFormatting>
  <conditionalFormatting sqref="S16:S17">
    <cfRule type="expression" dxfId="508" priority="1231" stopIfTrue="1">
      <formula>S16=""</formula>
    </cfRule>
    <cfRule type="expression" dxfId="507" priority="1232" stopIfTrue="1">
      <formula>S16&lt;=0</formula>
    </cfRule>
    <cfRule type="expression" dxfId="506" priority="1233" stopIfTrue="1">
      <formula>S16&lt;1</formula>
    </cfRule>
    <cfRule type="expression" dxfId="505" priority="1234">
      <formula>S16&gt;=1</formula>
    </cfRule>
  </conditionalFormatting>
  <conditionalFormatting sqref="S16:S17">
    <cfRule type="expression" dxfId="504" priority="1227" stopIfTrue="1">
      <formula>S16=""</formula>
    </cfRule>
    <cfRule type="expression" dxfId="503" priority="1228" stopIfTrue="1">
      <formula>S16&lt;=0</formula>
    </cfRule>
    <cfRule type="expression" dxfId="502" priority="1229" stopIfTrue="1">
      <formula>S16&lt;1</formula>
    </cfRule>
    <cfRule type="expression" dxfId="501" priority="1230">
      <formula>S16&gt;=1</formula>
    </cfRule>
  </conditionalFormatting>
  <conditionalFormatting sqref="S18">
    <cfRule type="expression" dxfId="500" priority="1223" stopIfTrue="1">
      <formula>S18=""</formula>
    </cfRule>
    <cfRule type="expression" dxfId="499" priority="1224" stopIfTrue="1">
      <formula>S18&lt;=0</formula>
    </cfRule>
    <cfRule type="expression" dxfId="498" priority="1225" stopIfTrue="1">
      <formula>S18&lt;1</formula>
    </cfRule>
    <cfRule type="expression" dxfId="497" priority="1226">
      <formula>S18&gt;=1</formula>
    </cfRule>
  </conditionalFormatting>
  <conditionalFormatting sqref="S18">
    <cfRule type="expression" dxfId="496" priority="1219" stopIfTrue="1">
      <formula>S18=""</formula>
    </cfRule>
    <cfRule type="expression" dxfId="495" priority="1220" stopIfTrue="1">
      <formula>S18&lt;=0</formula>
    </cfRule>
    <cfRule type="expression" dxfId="494" priority="1221" stopIfTrue="1">
      <formula>S18&lt;1</formula>
    </cfRule>
    <cfRule type="expression" dxfId="493" priority="1222">
      <formula>S18&gt;=1</formula>
    </cfRule>
  </conditionalFormatting>
  <conditionalFormatting sqref="S47:S57">
    <cfRule type="expression" dxfId="492" priority="1215" stopIfTrue="1">
      <formula>S47=""</formula>
    </cfRule>
    <cfRule type="expression" dxfId="491" priority="1216" stopIfTrue="1">
      <formula>S47&lt;=0</formula>
    </cfRule>
    <cfRule type="expression" dxfId="490" priority="1217" stopIfTrue="1">
      <formula>S47&lt;1</formula>
    </cfRule>
    <cfRule type="expression" dxfId="489" priority="1218">
      <formula>S47&gt;=1</formula>
    </cfRule>
  </conditionalFormatting>
  <conditionalFormatting sqref="S65:S66">
    <cfRule type="expression" dxfId="488" priority="1211" stopIfTrue="1">
      <formula>S65=""</formula>
    </cfRule>
    <cfRule type="expression" dxfId="487" priority="1212" stopIfTrue="1">
      <formula>S65&lt;=0</formula>
    </cfRule>
    <cfRule type="expression" dxfId="486" priority="1213" stopIfTrue="1">
      <formula>S65&lt;1</formula>
    </cfRule>
    <cfRule type="expression" dxfId="485" priority="1214">
      <formula>S65&gt;=1</formula>
    </cfRule>
  </conditionalFormatting>
  <conditionalFormatting sqref="S68:S69">
    <cfRule type="expression" dxfId="484" priority="1207" stopIfTrue="1">
      <formula>S68=""</formula>
    </cfRule>
    <cfRule type="expression" dxfId="483" priority="1208" stopIfTrue="1">
      <formula>S68&lt;=0</formula>
    </cfRule>
    <cfRule type="expression" dxfId="482" priority="1209" stopIfTrue="1">
      <formula>S68&lt;1</formula>
    </cfRule>
    <cfRule type="expression" dxfId="481" priority="1210">
      <formula>S68&gt;=1</formula>
    </cfRule>
  </conditionalFormatting>
  <conditionalFormatting sqref="S71">
    <cfRule type="expression" dxfId="480" priority="1203" stopIfTrue="1">
      <formula>S71=""</formula>
    </cfRule>
    <cfRule type="expression" dxfId="479" priority="1204" stopIfTrue="1">
      <formula>S71&lt;=0</formula>
    </cfRule>
    <cfRule type="expression" dxfId="478" priority="1205" stopIfTrue="1">
      <formula>S71&lt;1</formula>
    </cfRule>
    <cfRule type="expression" dxfId="477" priority="1206">
      <formula>S71&gt;=1</formula>
    </cfRule>
  </conditionalFormatting>
  <conditionalFormatting sqref="S19">
    <cfRule type="expression" dxfId="476" priority="1199" stopIfTrue="1">
      <formula>S19=""</formula>
    </cfRule>
    <cfRule type="expression" dxfId="475" priority="1200" stopIfTrue="1">
      <formula>S19&lt;=0</formula>
    </cfRule>
    <cfRule type="expression" dxfId="474" priority="1201" stopIfTrue="1">
      <formula>S19&lt;1</formula>
    </cfRule>
    <cfRule type="expression" dxfId="473" priority="1202">
      <formula>S19&gt;=1</formula>
    </cfRule>
  </conditionalFormatting>
  <conditionalFormatting sqref="S19">
    <cfRule type="expression" dxfId="472" priority="1195" stopIfTrue="1">
      <formula>S19=""</formula>
    </cfRule>
    <cfRule type="expression" dxfId="471" priority="1196" stopIfTrue="1">
      <formula>S19&lt;=0</formula>
    </cfRule>
    <cfRule type="expression" dxfId="470" priority="1197" stopIfTrue="1">
      <formula>S19&lt;1</formula>
    </cfRule>
    <cfRule type="expression" dxfId="469" priority="1198">
      <formula>S19&gt;=1</formula>
    </cfRule>
  </conditionalFormatting>
  <conditionalFormatting sqref="S38">
    <cfRule type="expression" dxfId="468" priority="1191" stopIfTrue="1">
      <formula>S38=""</formula>
    </cfRule>
    <cfRule type="expression" dxfId="467" priority="1192" stopIfTrue="1">
      <formula>S38&lt;=0</formula>
    </cfRule>
    <cfRule type="expression" dxfId="466" priority="1193" stopIfTrue="1">
      <formula>S38&lt;1</formula>
    </cfRule>
    <cfRule type="expression" dxfId="465" priority="1194">
      <formula>S38&gt;=1</formula>
    </cfRule>
  </conditionalFormatting>
  <conditionalFormatting sqref="S38">
    <cfRule type="expression" dxfId="464" priority="1187" stopIfTrue="1">
      <formula>S38=""</formula>
    </cfRule>
    <cfRule type="expression" dxfId="463" priority="1188" stopIfTrue="1">
      <formula>S38&lt;=0</formula>
    </cfRule>
    <cfRule type="expression" dxfId="462" priority="1189" stopIfTrue="1">
      <formula>S38&lt;1</formula>
    </cfRule>
    <cfRule type="expression" dxfId="461" priority="1190">
      <formula>S38&gt;=1</formula>
    </cfRule>
  </conditionalFormatting>
  <conditionalFormatting sqref="S41">
    <cfRule type="expression" dxfId="460" priority="1183" stopIfTrue="1">
      <formula>S41=""</formula>
    </cfRule>
    <cfRule type="expression" dxfId="459" priority="1184" stopIfTrue="1">
      <formula>S41&lt;=0</formula>
    </cfRule>
    <cfRule type="expression" dxfId="458" priority="1185" stopIfTrue="1">
      <formula>S41&lt;1</formula>
    </cfRule>
    <cfRule type="expression" dxfId="457" priority="1186">
      <formula>S41&gt;=1</formula>
    </cfRule>
  </conditionalFormatting>
  <conditionalFormatting sqref="S41">
    <cfRule type="expression" dxfId="456" priority="1179" stopIfTrue="1">
      <formula>S41=""</formula>
    </cfRule>
    <cfRule type="expression" dxfId="455" priority="1180" stopIfTrue="1">
      <formula>S41&lt;=0</formula>
    </cfRule>
    <cfRule type="expression" dxfId="454" priority="1181" stopIfTrue="1">
      <formula>S41&lt;1</formula>
    </cfRule>
    <cfRule type="expression" dxfId="453" priority="1182">
      <formula>S41&gt;=1</formula>
    </cfRule>
  </conditionalFormatting>
  <conditionalFormatting sqref="S45">
    <cfRule type="expression" dxfId="452" priority="1175" stopIfTrue="1">
      <formula>S45=""</formula>
    </cfRule>
    <cfRule type="expression" dxfId="451" priority="1176" stopIfTrue="1">
      <formula>S45&lt;=0</formula>
    </cfRule>
    <cfRule type="expression" dxfId="450" priority="1177" stopIfTrue="1">
      <formula>S45&lt;1</formula>
    </cfRule>
    <cfRule type="expression" dxfId="449" priority="1178">
      <formula>S45&gt;=1</formula>
    </cfRule>
  </conditionalFormatting>
  <conditionalFormatting sqref="S45">
    <cfRule type="expression" dxfId="448" priority="1171" stopIfTrue="1">
      <formula>S45=""</formula>
    </cfRule>
    <cfRule type="expression" dxfId="447" priority="1172" stopIfTrue="1">
      <formula>S45&lt;=0</formula>
    </cfRule>
    <cfRule type="expression" dxfId="446" priority="1173" stopIfTrue="1">
      <formula>S45&lt;1</formula>
    </cfRule>
    <cfRule type="expression" dxfId="445" priority="1174">
      <formula>S45&gt;=1</formula>
    </cfRule>
  </conditionalFormatting>
  <conditionalFormatting sqref="S58">
    <cfRule type="expression" dxfId="444" priority="1167" stopIfTrue="1">
      <formula>S58=""</formula>
    </cfRule>
    <cfRule type="expression" dxfId="443" priority="1168" stopIfTrue="1">
      <formula>S58&lt;=0</formula>
    </cfRule>
    <cfRule type="expression" dxfId="442" priority="1169" stopIfTrue="1">
      <formula>S58&lt;1</formula>
    </cfRule>
    <cfRule type="expression" dxfId="441" priority="1170">
      <formula>S58&gt;=1</formula>
    </cfRule>
  </conditionalFormatting>
  <conditionalFormatting sqref="S58">
    <cfRule type="expression" dxfId="440" priority="1163" stopIfTrue="1">
      <formula>S58=""</formula>
    </cfRule>
    <cfRule type="expression" dxfId="439" priority="1164" stopIfTrue="1">
      <formula>S58&lt;=0</formula>
    </cfRule>
    <cfRule type="expression" dxfId="438" priority="1165" stopIfTrue="1">
      <formula>S58&lt;1</formula>
    </cfRule>
    <cfRule type="expression" dxfId="437" priority="1166">
      <formula>S58&gt;=1</formula>
    </cfRule>
  </conditionalFormatting>
  <conditionalFormatting sqref="S61">
    <cfRule type="expression" dxfId="436" priority="1159" stopIfTrue="1">
      <formula>S61=""</formula>
    </cfRule>
    <cfRule type="expression" dxfId="435" priority="1160" stopIfTrue="1">
      <formula>S61&lt;=0</formula>
    </cfRule>
    <cfRule type="expression" dxfId="434" priority="1161" stopIfTrue="1">
      <formula>S61&lt;1</formula>
    </cfRule>
    <cfRule type="expression" dxfId="433" priority="1162">
      <formula>S61&gt;=1</formula>
    </cfRule>
  </conditionalFormatting>
  <conditionalFormatting sqref="S61">
    <cfRule type="expression" dxfId="432" priority="1155" stopIfTrue="1">
      <formula>S61=""</formula>
    </cfRule>
    <cfRule type="expression" dxfId="431" priority="1156" stopIfTrue="1">
      <formula>S61&lt;=0</formula>
    </cfRule>
    <cfRule type="expression" dxfId="430" priority="1157" stopIfTrue="1">
      <formula>S61&lt;1</formula>
    </cfRule>
    <cfRule type="expression" dxfId="429" priority="1158">
      <formula>S61&gt;=1</formula>
    </cfRule>
  </conditionalFormatting>
  <conditionalFormatting sqref="T21">
    <cfRule type="expression" dxfId="428" priority="1151" stopIfTrue="1">
      <formula>T21=""</formula>
    </cfRule>
    <cfRule type="expression" dxfId="427" priority="1152" stopIfTrue="1">
      <formula>T21&lt;=0</formula>
    </cfRule>
    <cfRule type="expression" dxfId="426" priority="1153" stopIfTrue="1">
      <formula>T21&lt;1</formula>
    </cfRule>
    <cfRule type="expression" dxfId="425" priority="1154">
      <formula>T21&gt;=1</formula>
    </cfRule>
  </conditionalFormatting>
  <conditionalFormatting sqref="T16:T17">
    <cfRule type="expression" dxfId="424" priority="1147" stopIfTrue="1">
      <formula>T16=""</formula>
    </cfRule>
    <cfRule type="expression" dxfId="423" priority="1148" stopIfTrue="1">
      <formula>T16&lt;=0</formula>
    </cfRule>
    <cfRule type="expression" dxfId="422" priority="1149" stopIfTrue="1">
      <formula>T16&lt;1</formula>
    </cfRule>
    <cfRule type="expression" dxfId="421" priority="1150">
      <formula>T16&gt;=1</formula>
    </cfRule>
  </conditionalFormatting>
  <conditionalFormatting sqref="T16:T17">
    <cfRule type="expression" dxfId="420" priority="1143" stopIfTrue="1">
      <formula>T16=""</formula>
    </cfRule>
    <cfRule type="expression" dxfId="419" priority="1144" stopIfTrue="1">
      <formula>T16&lt;=0</formula>
    </cfRule>
    <cfRule type="expression" dxfId="418" priority="1145" stopIfTrue="1">
      <formula>T16&lt;1</formula>
    </cfRule>
    <cfRule type="expression" dxfId="417" priority="1146">
      <formula>T16&gt;=1</formula>
    </cfRule>
  </conditionalFormatting>
  <conditionalFormatting sqref="T18">
    <cfRule type="expression" dxfId="416" priority="1139" stopIfTrue="1">
      <formula>T18=""</formula>
    </cfRule>
    <cfRule type="expression" dxfId="415" priority="1140" stopIfTrue="1">
      <formula>T18&lt;=0</formula>
    </cfRule>
    <cfRule type="expression" dxfId="414" priority="1141" stopIfTrue="1">
      <formula>T18&lt;1</formula>
    </cfRule>
    <cfRule type="expression" dxfId="413" priority="1142">
      <formula>T18&gt;=1</formula>
    </cfRule>
  </conditionalFormatting>
  <conditionalFormatting sqref="T18">
    <cfRule type="expression" dxfId="412" priority="1135" stopIfTrue="1">
      <formula>T18=""</formula>
    </cfRule>
    <cfRule type="expression" dxfId="411" priority="1136" stopIfTrue="1">
      <formula>T18&lt;=0</formula>
    </cfRule>
    <cfRule type="expression" dxfId="410" priority="1137" stopIfTrue="1">
      <formula>T18&lt;1</formula>
    </cfRule>
    <cfRule type="expression" dxfId="409" priority="1138">
      <formula>T18&gt;=1</formula>
    </cfRule>
  </conditionalFormatting>
  <conditionalFormatting sqref="T47:T57">
    <cfRule type="expression" dxfId="408" priority="1131" stopIfTrue="1">
      <formula>T47=""</formula>
    </cfRule>
    <cfRule type="expression" dxfId="407" priority="1132" stopIfTrue="1">
      <formula>T47&lt;=0</formula>
    </cfRule>
    <cfRule type="expression" dxfId="406" priority="1133" stopIfTrue="1">
      <formula>T47&lt;1</formula>
    </cfRule>
    <cfRule type="expression" dxfId="405" priority="1134">
      <formula>T47&gt;=1</formula>
    </cfRule>
  </conditionalFormatting>
  <conditionalFormatting sqref="T65:T66">
    <cfRule type="expression" dxfId="404" priority="1127" stopIfTrue="1">
      <formula>T65=""</formula>
    </cfRule>
    <cfRule type="expression" dxfId="403" priority="1128" stopIfTrue="1">
      <formula>T65&lt;=0</formula>
    </cfRule>
    <cfRule type="expression" dxfId="402" priority="1129" stopIfTrue="1">
      <formula>T65&lt;1</formula>
    </cfRule>
    <cfRule type="expression" dxfId="401" priority="1130">
      <formula>T65&gt;=1</formula>
    </cfRule>
  </conditionalFormatting>
  <conditionalFormatting sqref="T68:T69">
    <cfRule type="expression" dxfId="400" priority="1123" stopIfTrue="1">
      <formula>T68=""</formula>
    </cfRule>
    <cfRule type="expression" dxfId="399" priority="1124" stopIfTrue="1">
      <formula>T68&lt;=0</formula>
    </cfRule>
    <cfRule type="expression" dxfId="398" priority="1125" stopIfTrue="1">
      <formula>T68&lt;1</formula>
    </cfRule>
    <cfRule type="expression" dxfId="397" priority="1126">
      <formula>T68&gt;=1</formula>
    </cfRule>
  </conditionalFormatting>
  <conditionalFormatting sqref="T71">
    <cfRule type="expression" dxfId="396" priority="1119" stopIfTrue="1">
      <formula>T71=""</formula>
    </cfRule>
    <cfRule type="expression" dxfId="395" priority="1120" stopIfTrue="1">
      <formula>T71&lt;=0</formula>
    </cfRule>
    <cfRule type="expression" dxfId="394" priority="1121" stopIfTrue="1">
      <formula>T71&lt;1</formula>
    </cfRule>
    <cfRule type="expression" dxfId="393" priority="1122">
      <formula>T71&gt;=1</formula>
    </cfRule>
  </conditionalFormatting>
  <conditionalFormatting sqref="T19">
    <cfRule type="expression" dxfId="392" priority="1115" stopIfTrue="1">
      <formula>T19=""</formula>
    </cfRule>
    <cfRule type="expression" dxfId="391" priority="1116" stopIfTrue="1">
      <formula>T19&lt;=0</formula>
    </cfRule>
    <cfRule type="expression" dxfId="390" priority="1117" stopIfTrue="1">
      <formula>T19&lt;1</formula>
    </cfRule>
    <cfRule type="expression" dxfId="389" priority="1118">
      <formula>T19&gt;=1</formula>
    </cfRule>
  </conditionalFormatting>
  <conditionalFormatting sqref="T19">
    <cfRule type="expression" dxfId="388" priority="1111" stopIfTrue="1">
      <formula>T19=""</formula>
    </cfRule>
    <cfRule type="expression" dxfId="387" priority="1112" stopIfTrue="1">
      <formula>T19&lt;=0</formula>
    </cfRule>
    <cfRule type="expression" dxfId="386" priority="1113" stopIfTrue="1">
      <formula>T19&lt;1</formula>
    </cfRule>
    <cfRule type="expression" dxfId="385" priority="1114">
      <formula>T19&gt;=1</formula>
    </cfRule>
  </conditionalFormatting>
  <conditionalFormatting sqref="T38">
    <cfRule type="expression" dxfId="384" priority="1107" stopIfTrue="1">
      <formula>T38=""</formula>
    </cfRule>
    <cfRule type="expression" dxfId="383" priority="1108" stopIfTrue="1">
      <formula>T38&lt;=0</formula>
    </cfRule>
    <cfRule type="expression" dxfId="382" priority="1109" stopIfTrue="1">
      <formula>T38&lt;1</formula>
    </cfRule>
    <cfRule type="expression" dxfId="381" priority="1110">
      <formula>T38&gt;=1</formula>
    </cfRule>
  </conditionalFormatting>
  <conditionalFormatting sqref="T38">
    <cfRule type="expression" dxfId="380" priority="1103" stopIfTrue="1">
      <formula>T38=""</formula>
    </cfRule>
    <cfRule type="expression" dxfId="379" priority="1104" stopIfTrue="1">
      <formula>T38&lt;=0</formula>
    </cfRule>
    <cfRule type="expression" dxfId="378" priority="1105" stopIfTrue="1">
      <formula>T38&lt;1</formula>
    </cfRule>
    <cfRule type="expression" dxfId="377" priority="1106">
      <formula>T38&gt;=1</formula>
    </cfRule>
  </conditionalFormatting>
  <conditionalFormatting sqref="T41">
    <cfRule type="expression" dxfId="376" priority="1099" stopIfTrue="1">
      <formula>T41=""</formula>
    </cfRule>
    <cfRule type="expression" dxfId="375" priority="1100" stopIfTrue="1">
      <formula>T41&lt;=0</formula>
    </cfRule>
    <cfRule type="expression" dxfId="374" priority="1101" stopIfTrue="1">
      <formula>T41&lt;1</formula>
    </cfRule>
    <cfRule type="expression" dxfId="373" priority="1102">
      <formula>T41&gt;=1</formula>
    </cfRule>
  </conditionalFormatting>
  <conditionalFormatting sqref="T41">
    <cfRule type="expression" dxfId="372" priority="1095" stopIfTrue="1">
      <formula>T41=""</formula>
    </cfRule>
    <cfRule type="expression" dxfId="371" priority="1096" stopIfTrue="1">
      <formula>T41&lt;=0</formula>
    </cfRule>
    <cfRule type="expression" dxfId="370" priority="1097" stopIfTrue="1">
      <formula>T41&lt;1</formula>
    </cfRule>
    <cfRule type="expression" dxfId="369" priority="1098">
      <formula>T41&gt;=1</formula>
    </cfRule>
  </conditionalFormatting>
  <conditionalFormatting sqref="T45">
    <cfRule type="expression" dxfId="368" priority="1091" stopIfTrue="1">
      <formula>T45=""</formula>
    </cfRule>
    <cfRule type="expression" dxfId="367" priority="1092" stopIfTrue="1">
      <formula>T45&lt;=0</formula>
    </cfRule>
    <cfRule type="expression" dxfId="366" priority="1093" stopIfTrue="1">
      <formula>T45&lt;1</formula>
    </cfRule>
    <cfRule type="expression" dxfId="365" priority="1094">
      <formula>T45&gt;=1</formula>
    </cfRule>
  </conditionalFormatting>
  <conditionalFormatting sqref="T45">
    <cfRule type="expression" dxfId="364" priority="1087" stopIfTrue="1">
      <formula>T45=""</formula>
    </cfRule>
    <cfRule type="expression" dxfId="363" priority="1088" stopIfTrue="1">
      <formula>T45&lt;=0</formula>
    </cfRule>
    <cfRule type="expression" dxfId="362" priority="1089" stopIfTrue="1">
      <formula>T45&lt;1</formula>
    </cfRule>
    <cfRule type="expression" dxfId="361" priority="1090">
      <formula>T45&gt;=1</formula>
    </cfRule>
  </conditionalFormatting>
  <conditionalFormatting sqref="T58">
    <cfRule type="expression" dxfId="360" priority="1083" stopIfTrue="1">
      <formula>T58=""</formula>
    </cfRule>
    <cfRule type="expression" dxfId="359" priority="1084" stopIfTrue="1">
      <formula>T58&lt;=0</formula>
    </cfRule>
    <cfRule type="expression" dxfId="358" priority="1085" stopIfTrue="1">
      <formula>T58&lt;1</formula>
    </cfRule>
    <cfRule type="expression" dxfId="357" priority="1086">
      <formula>T58&gt;=1</formula>
    </cfRule>
  </conditionalFormatting>
  <conditionalFormatting sqref="T58">
    <cfRule type="expression" dxfId="356" priority="1079" stopIfTrue="1">
      <formula>T58=""</formula>
    </cfRule>
    <cfRule type="expression" dxfId="355" priority="1080" stopIfTrue="1">
      <formula>T58&lt;=0</formula>
    </cfRule>
    <cfRule type="expression" dxfId="354" priority="1081" stopIfTrue="1">
      <formula>T58&lt;1</formula>
    </cfRule>
    <cfRule type="expression" dxfId="353" priority="1082">
      <formula>T58&gt;=1</formula>
    </cfRule>
  </conditionalFormatting>
  <conditionalFormatting sqref="T61">
    <cfRule type="expression" dxfId="352" priority="1075" stopIfTrue="1">
      <formula>T61=""</formula>
    </cfRule>
    <cfRule type="expression" dxfId="351" priority="1076" stopIfTrue="1">
      <formula>T61&lt;=0</formula>
    </cfRule>
    <cfRule type="expression" dxfId="350" priority="1077" stopIfTrue="1">
      <formula>T61&lt;1</formula>
    </cfRule>
    <cfRule type="expression" dxfId="349" priority="1078">
      <formula>T61&gt;=1</formula>
    </cfRule>
  </conditionalFormatting>
  <conditionalFormatting sqref="T61">
    <cfRule type="expression" dxfId="348" priority="1071" stopIfTrue="1">
      <formula>T61=""</formula>
    </cfRule>
    <cfRule type="expression" dxfId="347" priority="1072" stopIfTrue="1">
      <formula>T61&lt;=0</formula>
    </cfRule>
    <cfRule type="expression" dxfId="346" priority="1073" stopIfTrue="1">
      <formula>T61&lt;1</formula>
    </cfRule>
    <cfRule type="expression" dxfId="345" priority="1074">
      <formula>T61&gt;=1</formula>
    </cfRule>
  </conditionalFormatting>
  <conditionalFormatting sqref="P54 P52 P50">
    <cfRule type="expression" dxfId="344" priority="1067" stopIfTrue="1">
      <formula>P50=""</formula>
    </cfRule>
    <cfRule type="expression" dxfId="343" priority="1068" stopIfTrue="1">
      <formula>P50&lt;=0</formula>
    </cfRule>
    <cfRule type="expression" dxfId="342" priority="1069" stopIfTrue="1">
      <formula>P50&lt;1</formula>
    </cfRule>
    <cfRule type="expression" dxfId="341" priority="1070">
      <formula>P50&gt;=1</formula>
    </cfRule>
  </conditionalFormatting>
  <conditionalFormatting sqref="V65:V66 V68:V69 V71 V60:V61 V47:V58 V43:V45 V40:V41 V21:V38 V14:V19">
    <cfRule type="expression" dxfId="340" priority="1383" stopIfTrue="1">
      <formula>W14=""</formula>
    </cfRule>
  </conditionalFormatting>
  <conditionalFormatting sqref="R20:V20">
    <cfRule type="expression" dxfId="339" priority="1066" stopIfTrue="1">
      <formula>#REF!=""</formula>
    </cfRule>
  </conditionalFormatting>
  <conditionalFormatting sqref="P15">
    <cfRule type="expression" dxfId="338" priority="962" stopIfTrue="1">
      <formula>P15=""</formula>
    </cfRule>
    <cfRule type="expression" dxfId="337" priority="963" stopIfTrue="1">
      <formula>P15&lt;=0</formula>
    </cfRule>
    <cfRule type="expression" dxfId="336" priority="964" stopIfTrue="1">
      <formula>P15&lt;1</formula>
    </cfRule>
    <cfRule type="expression" dxfId="335" priority="965">
      <formula>P15&gt;=1</formula>
    </cfRule>
  </conditionalFormatting>
  <conditionalFormatting sqref="P16:P17">
    <cfRule type="expression" dxfId="334" priority="958" stopIfTrue="1">
      <formula>P16=""</formula>
    </cfRule>
    <cfRule type="expression" dxfId="333" priority="959" stopIfTrue="1">
      <formula>P16&lt;=0</formula>
    </cfRule>
    <cfRule type="expression" dxfId="332" priority="960" stopIfTrue="1">
      <formula>P16&lt;1</formula>
    </cfRule>
    <cfRule type="expression" dxfId="331" priority="961">
      <formula>P16&gt;=1</formula>
    </cfRule>
  </conditionalFormatting>
  <conditionalFormatting sqref="P16:P17">
    <cfRule type="expression" dxfId="330" priority="954" stopIfTrue="1">
      <formula>P16=""</formula>
    </cfRule>
    <cfRule type="expression" dxfId="329" priority="955" stopIfTrue="1">
      <formula>P16&lt;=0</formula>
    </cfRule>
    <cfRule type="expression" dxfId="328" priority="956" stopIfTrue="1">
      <formula>P16&lt;1</formula>
    </cfRule>
    <cfRule type="expression" dxfId="327" priority="957">
      <formula>P16&gt;=1</formula>
    </cfRule>
  </conditionalFormatting>
  <conditionalFormatting sqref="P18">
    <cfRule type="expression" dxfId="326" priority="950" stopIfTrue="1">
      <formula>P18=""</formula>
    </cfRule>
    <cfRule type="expression" dxfId="325" priority="951" stopIfTrue="1">
      <formula>P18&lt;=0</formula>
    </cfRule>
    <cfRule type="expression" dxfId="324" priority="952" stopIfTrue="1">
      <formula>P18&lt;1</formula>
    </cfRule>
    <cfRule type="expression" dxfId="323" priority="953">
      <formula>P18&gt;=1</formula>
    </cfRule>
  </conditionalFormatting>
  <conditionalFormatting sqref="P18">
    <cfRule type="expression" dxfId="322" priority="946" stopIfTrue="1">
      <formula>P18=""</formula>
    </cfRule>
    <cfRule type="expression" dxfId="321" priority="947" stopIfTrue="1">
      <formula>P18&lt;=0</formula>
    </cfRule>
    <cfRule type="expression" dxfId="320" priority="948" stopIfTrue="1">
      <formula>P18&lt;1</formula>
    </cfRule>
    <cfRule type="expression" dxfId="319" priority="949">
      <formula>P18&gt;=1</formula>
    </cfRule>
  </conditionalFormatting>
  <conditionalFormatting sqref="O34">
    <cfRule type="expression" dxfId="318" priority="942" stopIfTrue="1">
      <formula>O34=""</formula>
    </cfRule>
    <cfRule type="expression" dxfId="317" priority="943" stopIfTrue="1">
      <formula>O34&lt;=0</formula>
    </cfRule>
    <cfRule type="expression" dxfId="316" priority="944" stopIfTrue="1">
      <formula>O34&lt;1</formula>
    </cfRule>
    <cfRule type="expression" dxfId="315" priority="945">
      <formula>O34&gt;=1</formula>
    </cfRule>
  </conditionalFormatting>
  <conditionalFormatting sqref="O35">
    <cfRule type="expression" dxfId="314" priority="938" stopIfTrue="1">
      <formula>O35=""</formula>
    </cfRule>
    <cfRule type="expression" dxfId="313" priority="939" stopIfTrue="1">
      <formula>O35&lt;=0</formula>
    </cfRule>
    <cfRule type="expression" dxfId="312" priority="940" stopIfTrue="1">
      <formula>O35&lt;1</formula>
    </cfRule>
    <cfRule type="expression" dxfId="311" priority="941">
      <formula>O35&gt;=1</formula>
    </cfRule>
  </conditionalFormatting>
  <conditionalFormatting sqref="P35">
    <cfRule type="expression" dxfId="310" priority="934" stopIfTrue="1">
      <formula>P35=""</formula>
    </cfRule>
    <cfRule type="expression" dxfId="309" priority="935" stopIfTrue="1">
      <formula>P35&lt;=0</formula>
    </cfRule>
    <cfRule type="expression" dxfId="308" priority="936" stopIfTrue="1">
      <formula>P35&lt;1</formula>
    </cfRule>
    <cfRule type="expression" dxfId="307" priority="937">
      <formula>P35&gt;=1</formula>
    </cfRule>
  </conditionalFormatting>
  <conditionalFormatting sqref="P61">
    <cfRule type="expression" dxfId="306" priority="930" stopIfTrue="1">
      <formula>P61=""</formula>
    </cfRule>
    <cfRule type="expression" dxfId="305" priority="931" stopIfTrue="1">
      <formula>P61&lt;=0</formula>
    </cfRule>
    <cfRule type="expression" dxfId="304" priority="932" stopIfTrue="1">
      <formula>P61&lt;1</formula>
    </cfRule>
    <cfRule type="expression" dxfId="303" priority="933">
      <formula>P61&gt;=1</formula>
    </cfRule>
  </conditionalFormatting>
  <conditionalFormatting sqref="P61">
    <cfRule type="expression" dxfId="302" priority="926" stopIfTrue="1">
      <formula>P61=""</formula>
    </cfRule>
    <cfRule type="expression" dxfId="301" priority="927" stopIfTrue="1">
      <formula>P61&lt;=0</formula>
    </cfRule>
    <cfRule type="expression" dxfId="300" priority="928" stopIfTrue="1">
      <formula>P61&lt;1</formula>
    </cfRule>
    <cfRule type="expression" dxfId="299" priority="929">
      <formula>P61&gt;=1</formula>
    </cfRule>
  </conditionalFormatting>
  <conditionalFormatting sqref="U150 W150">
    <cfRule type="expression" dxfId="298" priority="486" stopIfTrue="1">
      <formula>U150=""</formula>
    </cfRule>
    <cfRule type="expression" dxfId="297" priority="487" stopIfTrue="1">
      <formula>U150&lt;=0</formula>
    </cfRule>
    <cfRule type="expression" dxfId="296" priority="488" stopIfTrue="1">
      <formula>U150&lt;1</formula>
    </cfRule>
    <cfRule type="expression" dxfId="295" priority="489">
      <formula>U150&gt;=1</formula>
    </cfRule>
  </conditionalFormatting>
  <conditionalFormatting sqref="V150">
    <cfRule type="expression" dxfId="294" priority="474" stopIfTrue="1">
      <formula>V150=""</formula>
    </cfRule>
    <cfRule type="expression" dxfId="293" priority="475" stopIfTrue="1">
      <formula>V150&lt;=0</formula>
    </cfRule>
    <cfRule type="expression" dxfId="292" priority="476" stopIfTrue="1">
      <formula>V150&lt;1</formula>
    </cfRule>
    <cfRule type="expression" dxfId="291" priority="477">
      <formula>V150&gt;=1</formula>
    </cfRule>
  </conditionalFormatting>
  <conditionalFormatting sqref="O150 R150:T150">
    <cfRule type="expression" dxfId="290" priority="513" stopIfTrue="1">
      <formula>O150=""</formula>
    </cfRule>
    <cfRule type="expression" dxfId="289" priority="514" stopIfTrue="1">
      <formula>O150&lt;=0</formula>
    </cfRule>
    <cfRule type="expression" dxfId="288" priority="515" stopIfTrue="1">
      <formula>O150&lt;1</formula>
    </cfRule>
    <cfRule type="expression" dxfId="287" priority="516">
      <formula>O150&gt;=1</formula>
    </cfRule>
  </conditionalFormatting>
  <conditionalFormatting sqref="O150 R150:T150">
    <cfRule type="expression" dxfId="286" priority="509" stopIfTrue="1">
      <formula>O150=""</formula>
    </cfRule>
    <cfRule type="expression" dxfId="285" priority="510" stopIfTrue="1">
      <formula>O150&lt;=0</formula>
    </cfRule>
    <cfRule type="expression" dxfId="284" priority="511" stopIfTrue="1">
      <formula>O150&lt;1</formula>
    </cfRule>
    <cfRule type="expression" dxfId="283" priority="512">
      <formula>O150&gt;=1</formula>
    </cfRule>
  </conditionalFormatting>
  <conditionalFormatting sqref="Q150">
    <cfRule type="expression" dxfId="282" priority="502" stopIfTrue="1">
      <formula>Q150=""</formula>
    </cfRule>
    <cfRule type="expression" dxfId="281" priority="503" stopIfTrue="1">
      <formula>Q150&lt;=0</formula>
    </cfRule>
    <cfRule type="expression" dxfId="280" priority="504" stopIfTrue="1">
      <formula>Q150&lt;1</formula>
    </cfRule>
    <cfRule type="expression" dxfId="279" priority="505">
      <formula>Q150&gt;=1</formula>
    </cfRule>
  </conditionalFormatting>
  <conditionalFormatting sqref="Q150">
    <cfRule type="expression" dxfId="278" priority="498" stopIfTrue="1">
      <formula>Q150=""</formula>
    </cfRule>
    <cfRule type="expression" dxfId="277" priority="499" stopIfTrue="1">
      <formula>Q150&lt;=0</formula>
    </cfRule>
    <cfRule type="expression" dxfId="276" priority="500" stopIfTrue="1">
      <formula>Q150&lt;1</formula>
    </cfRule>
    <cfRule type="expression" dxfId="275" priority="501">
      <formula>Q150&gt;=1</formula>
    </cfRule>
  </conditionalFormatting>
  <conditionalFormatting sqref="P150">
    <cfRule type="expression" dxfId="274" priority="490" stopIfTrue="1">
      <formula>P150=""</formula>
    </cfRule>
    <cfRule type="expression" dxfId="273" priority="491" stopIfTrue="1">
      <formula>P150&lt;=0</formula>
    </cfRule>
    <cfRule type="expression" dxfId="272" priority="492" stopIfTrue="1">
      <formula>P150&lt;1</formula>
    </cfRule>
    <cfRule type="expression" dxfId="271" priority="493">
      <formula>P150&gt;=1</formula>
    </cfRule>
  </conditionalFormatting>
  <conditionalFormatting sqref="P150">
    <cfRule type="expression" dxfId="270" priority="494" stopIfTrue="1">
      <formula>P150=""</formula>
    </cfRule>
    <cfRule type="expression" dxfId="269" priority="495" stopIfTrue="1">
      <formula>P150&lt;=0</formula>
    </cfRule>
    <cfRule type="expression" dxfId="268" priority="496" stopIfTrue="1">
      <formula>P150&lt;1</formula>
    </cfRule>
    <cfRule type="expression" dxfId="267" priority="497">
      <formula>P150&gt;=1</formula>
    </cfRule>
  </conditionalFormatting>
  <conditionalFormatting sqref="U150 W150">
    <cfRule type="expression" dxfId="266" priority="482" stopIfTrue="1">
      <formula>U150=""</formula>
    </cfRule>
    <cfRule type="expression" dxfId="265" priority="483" stopIfTrue="1">
      <formula>U150&lt;=0</formula>
    </cfRule>
    <cfRule type="expression" dxfId="264" priority="484" stopIfTrue="1">
      <formula>U150&lt;1</formula>
    </cfRule>
    <cfRule type="expression" dxfId="263" priority="485">
      <formula>U150&gt;=1</formula>
    </cfRule>
  </conditionalFormatting>
  <conditionalFormatting sqref="V150">
    <cfRule type="expression" dxfId="262" priority="478" stopIfTrue="1">
      <formula>V150=""</formula>
    </cfRule>
    <cfRule type="expression" dxfId="261" priority="479" stopIfTrue="1">
      <formula>V150&lt;=0</formula>
    </cfRule>
    <cfRule type="expression" dxfId="260" priority="480" stopIfTrue="1">
      <formula>V150&lt;1</formula>
    </cfRule>
    <cfRule type="expression" dxfId="259" priority="481">
      <formula>V150&gt;=1</formula>
    </cfRule>
  </conditionalFormatting>
  <conditionalFormatting sqref="U156:V159 U161:V163">
    <cfRule type="expression" dxfId="258" priority="387" stopIfTrue="1">
      <formula>U156=""</formula>
    </cfRule>
    <cfRule type="expression" dxfId="257" priority="388" stopIfTrue="1">
      <formula>U156&lt;=0</formula>
    </cfRule>
    <cfRule type="expression" dxfId="256" priority="389" stopIfTrue="1">
      <formula>U156&lt;1</formula>
    </cfRule>
    <cfRule type="expression" dxfId="255" priority="390">
      <formula>U156&gt;=1</formula>
    </cfRule>
  </conditionalFormatting>
  <conditionalFormatting sqref="O159:T159 O161:T163">
    <cfRule type="expression" dxfId="254" priority="463" stopIfTrue="1">
      <formula>O159=""</formula>
    </cfRule>
    <cfRule type="expression" dxfId="253" priority="464" stopIfTrue="1">
      <formula>O159&lt;=0</formula>
    </cfRule>
    <cfRule type="expression" dxfId="252" priority="465" stopIfTrue="1">
      <formula>O159&lt;1</formula>
    </cfRule>
    <cfRule type="expression" dxfId="251" priority="466">
      <formula>O159&gt;=1</formula>
    </cfRule>
  </conditionalFormatting>
  <conditionalFormatting sqref="O158:T158">
    <cfRule type="expression" dxfId="250" priority="452" stopIfTrue="1">
      <formula>O158=""</formula>
    </cfRule>
    <cfRule type="expression" dxfId="249" priority="453" stopIfTrue="1">
      <formula>O158&lt;=0</formula>
    </cfRule>
    <cfRule type="expression" dxfId="248" priority="454" stopIfTrue="1">
      <formula>O158&lt;1</formula>
    </cfRule>
    <cfRule type="expression" dxfId="247" priority="455">
      <formula>O158&gt;=1</formula>
    </cfRule>
  </conditionalFormatting>
  <conditionalFormatting sqref="O159:T159 O161:T163">
    <cfRule type="expression" dxfId="246" priority="459" stopIfTrue="1">
      <formula>O159=""</formula>
    </cfRule>
    <cfRule type="expression" dxfId="245" priority="460" stopIfTrue="1">
      <formula>O159&lt;=0</formula>
    </cfRule>
    <cfRule type="expression" dxfId="244" priority="461" stopIfTrue="1">
      <formula>O159&lt;1</formula>
    </cfRule>
    <cfRule type="expression" dxfId="243" priority="462">
      <formula>O159&gt;=1</formula>
    </cfRule>
  </conditionalFormatting>
  <conditionalFormatting sqref="O158:T158">
    <cfRule type="expression" dxfId="242" priority="448" stopIfTrue="1">
      <formula>O158=""</formula>
    </cfRule>
    <cfRule type="expression" dxfId="241" priority="449" stopIfTrue="1">
      <formula>O158&lt;=0</formula>
    </cfRule>
    <cfRule type="expression" dxfId="240" priority="450" stopIfTrue="1">
      <formula>O158&lt;1</formula>
    </cfRule>
    <cfRule type="expression" dxfId="239" priority="451">
      <formula>O158&gt;=1</formula>
    </cfRule>
  </conditionalFormatting>
  <conditionalFormatting sqref="O157:T157">
    <cfRule type="expression" dxfId="238" priority="441" stopIfTrue="1">
      <formula>O157=""</formula>
    </cfRule>
    <cfRule type="expression" dxfId="237" priority="442" stopIfTrue="1">
      <formula>O157&lt;=0</formula>
    </cfRule>
    <cfRule type="expression" dxfId="236" priority="443" stopIfTrue="1">
      <formula>O157&lt;1</formula>
    </cfRule>
    <cfRule type="expression" dxfId="235" priority="444">
      <formula>O157&gt;=1</formula>
    </cfRule>
  </conditionalFormatting>
  <conditionalFormatting sqref="O157:T157">
    <cfRule type="expression" dxfId="234" priority="437" stopIfTrue="1">
      <formula>O157=""</formula>
    </cfRule>
    <cfRule type="expression" dxfId="233" priority="438" stopIfTrue="1">
      <formula>O157&lt;=0</formula>
    </cfRule>
    <cfRule type="expression" dxfId="232" priority="439" stopIfTrue="1">
      <formula>O157&lt;1</formula>
    </cfRule>
    <cfRule type="expression" dxfId="231" priority="440">
      <formula>O157&gt;=1</formula>
    </cfRule>
  </conditionalFormatting>
  <conditionalFormatting sqref="O156:T156">
    <cfRule type="expression" dxfId="230" priority="430" stopIfTrue="1">
      <formula>O156=""</formula>
    </cfRule>
    <cfRule type="expression" dxfId="229" priority="431" stopIfTrue="1">
      <formula>O156&lt;=0</formula>
    </cfRule>
    <cfRule type="expression" dxfId="228" priority="432" stopIfTrue="1">
      <formula>O156&lt;1</formula>
    </cfRule>
    <cfRule type="expression" dxfId="227" priority="433">
      <formula>O156&gt;=1</formula>
    </cfRule>
  </conditionalFormatting>
  <conditionalFormatting sqref="O156:T156">
    <cfRule type="expression" dxfId="226" priority="426" stopIfTrue="1">
      <formula>O156=""</formula>
    </cfRule>
    <cfRule type="expression" dxfId="225" priority="427" stopIfTrue="1">
      <formula>O156&lt;=0</formula>
    </cfRule>
    <cfRule type="expression" dxfId="224" priority="428" stopIfTrue="1">
      <formula>O156&lt;1</formula>
    </cfRule>
    <cfRule type="expression" dxfId="223" priority="429">
      <formula>O156&gt;=1</formula>
    </cfRule>
  </conditionalFormatting>
  <conditionalFormatting sqref="W159 W161:W163">
    <cfRule type="expression" dxfId="222" priority="419" stopIfTrue="1">
      <formula>W159=""</formula>
    </cfRule>
    <cfRule type="expression" dxfId="221" priority="420" stopIfTrue="1">
      <formula>W159&lt;=0</formula>
    </cfRule>
    <cfRule type="expression" dxfId="220" priority="421" stopIfTrue="1">
      <formula>W159&lt;1</formula>
    </cfRule>
    <cfRule type="expression" dxfId="219" priority="422">
      <formula>W159&gt;=1</formula>
    </cfRule>
  </conditionalFormatting>
  <conditionalFormatting sqref="W158">
    <cfRule type="expression" dxfId="218" priority="411" stopIfTrue="1">
      <formula>W158=""</formula>
    </cfRule>
    <cfRule type="expression" dxfId="217" priority="412" stopIfTrue="1">
      <formula>W158&lt;=0</formula>
    </cfRule>
    <cfRule type="expression" dxfId="216" priority="413" stopIfTrue="1">
      <formula>W158&lt;1</formula>
    </cfRule>
    <cfRule type="expression" dxfId="215" priority="414">
      <formula>W158&gt;=1</formula>
    </cfRule>
  </conditionalFormatting>
  <conditionalFormatting sqref="W159 W161:W163">
    <cfRule type="expression" dxfId="214" priority="415" stopIfTrue="1">
      <formula>W159=""</formula>
    </cfRule>
    <cfRule type="expression" dxfId="213" priority="416" stopIfTrue="1">
      <formula>W159&lt;=0</formula>
    </cfRule>
    <cfRule type="expression" dxfId="212" priority="417" stopIfTrue="1">
      <formula>W159&lt;1</formula>
    </cfRule>
    <cfRule type="expression" dxfId="211" priority="418">
      <formula>W159&gt;=1</formula>
    </cfRule>
  </conditionalFormatting>
  <conditionalFormatting sqref="W158">
    <cfRule type="expression" dxfId="210" priority="407" stopIfTrue="1">
      <formula>W158=""</formula>
    </cfRule>
    <cfRule type="expression" dxfId="209" priority="408" stopIfTrue="1">
      <formula>W158&lt;=0</formula>
    </cfRule>
    <cfRule type="expression" dxfId="208" priority="409" stopIfTrue="1">
      <formula>W158&lt;1</formula>
    </cfRule>
    <cfRule type="expression" dxfId="207" priority="410">
      <formula>W158&gt;=1</formula>
    </cfRule>
  </conditionalFormatting>
  <conditionalFormatting sqref="W157">
    <cfRule type="expression" dxfId="206" priority="403" stopIfTrue="1">
      <formula>W157=""</formula>
    </cfRule>
    <cfRule type="expression" dxfId="205" priority="404" stopIfTrue="1">
      <formula>W157&lt;=0</formula>
    </cfRule>
    <cfRule type="expression" dxfId="204" priority="405" stopIfTrue="1">
      <formula>W157&lt;1</formula>
    </cfRule>
    <cfRule type="expression" dxfId="203" priority="406">
      <formula>W157&gt;=1</formula>
    </cfRule>
  </conditionalFormatting>
  <conditionalFormatting sqref="W157">
    <cfRule type="expression" dxfId="202" priority="399" stopIfTrue="1">
      <formula>W157=""</formula>
    </cfRule>
    <cfRule type="expression" dxfId="201" priority="400" stopIfTrue="1">
      <formula>W157&lt;=0</formula>
    </cfRule>
    <cfRule type="expression" dxfId="200" priority="401" stopIfTrue="1">
      <formula>W157&lt;1</formula>
    </cfRule>
    <cfRule type="expression" dxfId="199" priority="402">
      <formula>W157&gt;=1</formula>
    </cfRule>
  </conditionalFormatting>
  <conditionalFormatting sqref="W156">
    <cfRule type="expression" dxfId="198" priority="395" stopIfTrue="1">
      <formula>W156=""</formula>
    </cfRule>
    <cfRule type="expression" dxfId="197" priority="396" stopIfTrue="1">
      <formula>W156&lt;=0</formula>
    </cfRule>
    <cfRule type="expression" dxfId="196" priority="397" stopIfTrue="1">
      <formula>W156&lt;1</formula>
    </cfRule>
    <cfRule type="expression" dxfId="195" priority="398">
      <formula>W156&gt;=1</formula>
    </cfRule>
  </conditionalFormatting>
  <conditionalFormatting sqref="W156">
    <cfRule type="expression" dxfId="194" priority="391" stopIfTrue="1">
      <formula>W156=""</formula>
    </cfRule>
    <cfRule type="expression" dxfId="193" priority="392" stopIfTrue="1">
      <formula>W156&lt;=0</formula>
    </cfRule>
    <cfRule type="expression" dxfId="192" priority="393" stopIfTrue="1">
      <formula>W156&lt;1</formula>
    </cfRule>
    <cfRule type="expression" dxfId="191" priority="394">
      <formula>W156&gt;=1</formula>
    </cfRule>
  </conditionalFormatting>
  <conditionalFormatting sqref="O153:Q153">
    <cfRule type="expression" dxfId="190" priority="284" stopIfTrue="1">
      <formula>O153=""</formula>
    </cfRule>
    <cfRule type="expression" dxfId="189" priority="285" stopIfTrue="1">
      <formula>O153&lt;=0</formula>
    </cfRule>
    <cfRule type="expression" dxfId="188" priority="286" stopIfTrue="1">
      <formula>O153&lt;1</formula>
    </cfRule>
    <cfRule type="expression" dxfId="187" priority="287">
      <formula>O153&gt;=1</formula>
    </cfRule>
  </conditionalFormatting>
  <conditionalFormatting sqref="O153:Q153">
    <cfRule type="expression" dxfId="186" priority="280" stopIfTrue="1">
      <formula>O153=""</formula>
    </cfRule>
    <cfRule type="expression" dxfId="185" priority="281" stopIfTrue="1">
      <formula>O153&lt;=0</formula>
    </cfRule>
    <cfRule type="expression" dxfId="184" priority="282" stopIfTrue="1">
      <formula>O153&lt;1</formula>
    </cfRule>
    <cfRule type="expression" dxfId="183" priority="283">
      <formula>O153&gt;=1</formula>
    </cfRule>
  </conditionalFormatting>
  <conditionalFormatting sqref="R153:T153">
    <cfRule type="expression" dxfId="182" priority="273" stopIfTrue="1">
      <formula>R153=""</formula>
    </cfRule>
    <cfRule type="expression" dxfId="181" priority="274" stopIfTrue="1">
      <formula>R153&lt;=0</formula>
    </cfRule>
    <cfRule type="expression" dxfId="180" priority="275" stopIfTrue="1">
      <formula>R153&lt;1</formula>
    </cfRule>
    <cfRule type="expression" dxfId="179" priority="276">
      <formula>R153&gt;=1</formula>
    </cfRule>
  </conditionalFormatting>
  <conditionalFormatting sqref="R153:T153">
    <cfRule type="expression" dxfId="178" priority="269" stopIfTrue="1">
      <formula>R153=""</formula>
    </cfRule>
    <cfRule type="expression" dxfId="177" priority="270" stopIfTrue="1">
      <formula>R153&lt;=0</formula>
    </cfRule>
    <cfRule type="expression" dxfId="176" priority="271" stopIfTrue="1">
      <formula>R153&lt;1</formula>
    </cfRule>
    <cfRule type="expression" dxfId="175" priority="272">
      <formula>R153&gt;=1</formula>
    </cfRule>
  </conditionalFormatting>
  <conditionalFormatting sqref="W153">
    <cfRule type="expression" dxfId="174" priority="265" stopIfTrue="1">
      <formula>W153=""</formula>
    </cfRule>
    <cfRule type="expression" dxfId="173" priority="266" stopIfTrue="1">
      <formula>W153&lt;=0</formula>
    </cfRule>
    <cfRule type="expression" dxfId="172" priority="267" stopIfTrue="1">
      <formula>W153&lt;1</formula>
    </cfRule>
    <cfRule type="expression" dxfId="171" priority="268">
      <formula>W153&gt;=1</formula>
    </cfRule>
  </conditionalFormatting>
  <conditionalFormatting sqref="W153">
    <cfRule type="expression" dxfId="170" priority="261" stopIfTrue="1">
      <formula>W153=""</formula>
    </cfRule>
    <cfRule type="expression" dxfId="169" priority="262" stopIfTrue="1">
      <formula>W153&lt;=0</formula>
    </cfRule>
    <cfRule type="expression" dxfId="168" priority="263" stopIfTrue="1">
      <formula>W153&lt;1</formula>
    </cfRule>
    <cfRule type="expression" dxfId="167" priority="264">
      <formula>W153&gt;=1</formula>
    </cfRule>
  </conditionalFormatting>
  <conditionalFormatting sqref="U153:V153">
    <cfRule type="expression" dxfId="166" priority="245" stopIfTrue="1">
      <formula>U153=""</formula>
    </cfRule>
    <cfRule type="expression" dxfId="165" priority="246" stopIfTrue="1">
      <formula>U153&lt;=0</formula>
    </cfRule>
    <cfRule type="expression" dxfId="164" priority="247" stopIfTrue="1">
      <formula>U153&lt;1</formula>
    </cfRule>
    <cfRule type="expression" dxfId="163" priority="248">
      <formula>U153&gt;=1</formula>
    </cfRule>
  </conditionalFormatting>
  <conditionalFormatting sqref="U153:V153">
    <cfRule type="expression" dxfId="162" priority="241" stopIfTrue="1">
      <formula>U153=""</formula>
    </cfRule>
    <cfRule type="expression" dxfId="161" priority="242" stopIfTrue="1">
      <formula>U153&lt;=0</formula>
    </cfRule>
    <cfRule type="expression" dxfId="160" priority="243" stopIfTrue="1">
      <formula>U153&lt;1</formula>
    </cfRule>
    <cfRule type="expression" dxfId="159" priority="244">
      <formula>U153&gt;=1</formula>
    </cfRule>
  </conditionalFormatting>
  <conditionalFormatting sqref="U154:V154">
    <cfRule type="expression" dxfId="158" priority="143" stopIfTrue="1">
      <formula>U154=""</formula>
    </cfRule>
    <cfRule type="expression" dxfId="157" priority="144" stopIfTrue="1">
      <formula>U154&lt;=0</formula>
    </cfRule>
    <cfRule type="expression" dxfId="156" priority="145" stopIfTrue="1">
      <formula>U154&lt;1</formula>
    </cfRule>
    <cfRule type="expression" dxfId="155" priority="146">
      <formula>U154&gt;=1</formula>
    </cfRule>
  </conditionalFormatting>
  <conditionalFormatting sqref="R154:T154">
    <cfRule type="expression" dxfId="154" priority="199" stopIfTrue="1">
      <formula>R154=""</formula>
    </cfRule>
    <cfRule type="expression" dxfId="153" priority="200" stopIfTrue="1">
      <formula>R154&lt;=0</formula>
    </cfRule>
    <cfRule type="expression" dxfId="152" priority="201" stopIfTrue="1">
      <formula>R154&lt;1</formula>
    </cfRule>
    <cfRule type="expression" dxfId="151" priority="202">
      <formula>R154&gt;=1</formula>
    </cfRule>
  </conditionalFormatting>
  <conditionalFormatting sqref="R154:T154">
    <cfRule type="expression" dxfId="150" priority="195" stopIfTrue="1">
      <formula>R154=""</formula>
    </cfRule>
    <cfRule type="expression" dxfId="149" priority="196" stopIfTrue="1">
      <formula>R154&lt;=0</formula>
    </cfRule>
    <cfRule type="expression" dxfId="148" priority="197" stopIfTrue="1">
      <formula>R154&lt;1</formula>
    </cfRule>
    <cfRule type="expression" dxfId="147" priority="198">
      <formula>R154&gt;=1</formula>
    </cfRule>
  </conditionalFormatting>
  <conditionalFormatting sqref="O154:Q154">
    <cfRule type="expression" dxfId="146" priority="191" stopIfTrue="1">
      <formula>O154=""</formula>
    </cfRule>
    <cfRule type="expression" dxfId="145" priority="192" stopIfTrue="1">
      <formula>O154&lt;=0</formula>
    </cfRule>
    <cfRule type="expression" dxfId="144" priority="193" stopIfTrue="1">
      <formula>O154&lt;1</formula>
    </cfRule>
    <cfRule type="expression" dxfId="143" priority="194">
      <formula>O154&gt;=1</formula>
    </cfRule>
  </conditionalFormatting>
  <conditionalFormatting sqref="O154:Q154">
    <cfRule type="expression" dxfId="142" priority="187" stopIfTrue="1">
      <formula>O154=""</formula>
    </cfRule>
    <cfRule type="expression" dxfId="141" priority="188" stopIfTrue="1">
      <formula>O154&lt;=0</formula>
    </cfRule>
    <cfRule type="expression" dxfId="140" priority="189" stopIfTrue="1">
      <formula>O154&lt;1</formula>
    </cfRule>
    <cfRule type="expression" dxfId="139" priority="190">
      <formula>O154&gt;=1</formula>
    </cfRule>
  </conditionalFormatting>
  <conditionalFormatting sqref="W154">
    <cfRule type="expression" dxfId="138" priority="183" stopIfTrue="1">
      <formula>W154=""</formula>
    </cfRule>
    <cfRule type="expression" dxfId="137" priority="184" stopIfTrue="1">
      <formula>W154&lt;=0</formula>
    </cfRule>
    <cfRule type="expression" dxfId="136" priority="185" stopIfTrue="1">
      <formula>W154&lt;1</formula>
    </cfRule>
    <cfRule type="expression" dxfId="135" priority="186">
      <formula>W154&gt;=1</formula>
    </cfRule>
  </conditionalFormatting>
  <conditionalFormatting sqref="W154">
    <cfRule type="expression" dxfId="134" priority="179" stopIfTrue="1">
      <formula>W154=""</formula>
    </cfRule>
    <cfRule type="expression" dxfId="133" priority="180" stopIfTrue="1">
      <formula>W154&lt;=0</formula>
    </cfRule>
    <cfRule type="expression" dxfId="132" priority="181" stopIfTrue="1">
      <formula>W154&lt;1</formula>
    </cfRule>
    <cfRule type="expression" dxfId="131" priority="182">
      <formula>W154&gt;=1</formula>
    </cfRule>
  </conditionalFormatting>
  <conditionalFormatting sqref="U154:V154">
    <cfRule type="expression" dxfId="130" priority="147" stopIfTrue="1">
      <formula>U154=""</formula>
    </cfRule>
    <cfRule type="expression" dxfId="129" priority="148" stopIfTrue="1">
      <formula>U154&lt;=0</formula>
    </cfRule>
    <cfRule type="expression" dxfId="128" priority="149" stopIfTrue="1">
      <formula>U154&lt;1</formula>
    </cfRule>
    <cfRule type="expression" dxfId="127" priority="150">
      <formula>U154&gt;=1</formula>
    </cfRule>
  </conditionalFormatting>
  <conditionalFormatting sqref="M15:M19">
    <cfRule type="expression" dxfId="126" priority="136" stopIfTrue="1">
      <formula>M15=""</formula>
    </cfRule>
    <cfRule type="expression" dxfId="125" priority="137" stopIfTrue="1">
      <formula>M15&lt;=0</formula>
    </cfRule>
    <cfRule type="expression" dxfId="124" priority="138" stopIfTrue="1">
      <formula>M15&lt;1</formula>
    </cfRule>
    <cfRule type="expression" dxfId="123" priority="139">
      <formula>M15&gt;=1</formula>
    </cfRule>
  </conditionalFormatting>
  <conditionalFormatting sqref="M22:M38">
    <cfRule type="expression" dxfId="122" priority="132" stopIfTrue="1">
      <formula>M22=""</formula>
    </cfRule>
    <cfRule type="expression" dxfId="121" priority="133" stopIfTrue="1">
      <formula>M22&lt;=0</formula>
    </cfRule>
    <cfRule type="expression" dxfId="120" priority="134" stopIfTrue="1">
      <formula>M22&lt;1</formula>
    </cfRule>
    <cfRule type="expression" dxfId="119" priority="135">
      <formula>M22&gt;=1</formula>
    </cfRule>
  </conditionalFormatting>
  <conditionalFormatting sqref="M40:M41">
    <cfRule type="expression" dxfId="118" priority="128" stopIfTrue="1">
      <formula>M40=""</formula>
    </cfRule>
    <cfRule type="expression" dxfId="117" priority="129" stopIfTrue="1">
      <formula>M40&lt;=0</formula>
    </cfRule>
    <cfRule type="expression" dxfId="116" priority="130" stopIfTrue="1">
      <formula>M40&lt;1</formula>
    </cfRule>
    <cfRule type="expression" dxfId="115" priority="131">
      <formula>M40&gt;=1</formula>
    </cfRule>
  </conditionalFormatting>
  <conditionalFormatting sqref="M43:M45">
    <cfRule type="expression" dxfId="114" priority="124" stopIfTrue="1">
      <formula>M43=""</formula>
    </cfRule>
    <cfRule type="expression" dxfId="113" priority="125" stopIfTrue="1">
      <formula>M43&lt;=0</formula>
    </cfRule>
    <cfRule type="expression" dxfId="112" priority="126" stopIfTrue="1">
      <formula>M43&lt;1</formula>
    </cfRule>
    <cfRule type="expression" dxfId="111" priority="127">
      <formula>M43&gt;=1</formula>
    </cfRule>
  </conditionalFormatting>
  <conditionalFormatting sqref="M47:M58">
    <cfRule type="expression" dxfId="110" priority="120" stopIfTrue="1">
      <formula>M47=""</formula>
    </cfRule>
    <cfRule type="expression" dxfId="109" priority="121" stopIfTrue="1">
      <formula>M47&lt;=0</formula>
    </cfRule>
    <cfRule type="expression" dxfId="108" priority="122" stopIfTrue="1">
      <formula>M47&lt;1</formula>
    </cfRule>
    <cfRule type="expression" dxfId="107" priority="123">
      <formula>M47&gt;=1</formula>
    </cfRule>
  </conditionalFormatting>
  <conditionalFormatting sqref="M60:M61">
    <cfRule type="expression" dxfId="106" priority="116" stopIfTrue="1">
      <formula>M60=""</formula>
    </cfRule>
    <cfRule type="expression" dxfId="105" priority="117" stopIfTrue="1">
      <formula>M60&lt;=0</formula>
    </cfRule>
    <cfRule type="expression" dxfId="104" priority="118" stopIfTrue="1">
      <formula>M60&lt;1</formula>
    </cfRule>
    <cfRule type="expression" dxfId="103" priority="119">
      <formula>M60&gt;=1</formula>
    </cfRule>
  </conditionalFormatting>
  <conditionalFormatting sqref="M65:M66">
    <cfRule type="expression" dxfId="102" priority="112" stopIfTrue="1">
      <formula>M65=""</formula>
    </cfRule>
    <cfRule type="expression" dxfId="101" priority="113" stopIfTrue="1">
      <formula>M65&lt;=0</formula>
    </cfRule>
    <cfRule type="expression" dxfId="100" priority="114" stopIfTrue="1">
      <formula>M65&lt;1</formula>
    </cfRule>
    <cfRule type="expression" dxfId="99" priority="115">
      <formula>M65&gt;=1</formula>
    </cfRule>
  </conditionalFormatting>
  <conditionalFormatting sqref="M68:M69">
    <cfRule type="expression" dxfId="98" priority="108" stopIfTrue="1">
      <formula>M68=""</formula>
    </cfRule>
    <cfRule type="expression" dxfId="97" priority="109" stopIfTrue="1">
      <formula>M68&lt;=0</formula>
    </cfRule>
    <cfRule type="expression" dxfId="96" priority="110" stopIfTrue="1">
      <formula>M68&lt;1</formula>
    </cfRule>
    <cfRule type="expression" dxfId="95" priority="111">
      <formula>M68&gt;=1</formula>
    </cfRule>
  </conditionalFormatting>
  <conditionalFormatting sqref="M71">
    <cfRule type="expression" dxfId="94" priority="104" stopIfTrue="1">
      <formula>M71=""</formula>
    </cfRule>
    <cfRule type="expression" dxfId="93" priority="105" stopIfTrue="1">
      <formula>M71&lt;=0</formula>
    </cfRule>
    <cfRule type="expression" dxfId="92" priority="106" stopIfTrue="1">
      <formula>M71&lt;1</formula>
    </cfRule>
    <cfRule type="expression" dxfId="91" priority="107">
      <formula>M71&gt;=1</formula>
    </cfRule>
  </conditionalFormatting>
  <conditionalFormatting sqref="M74:M78">
    <cfRule type="expression" dxfId="90" priority="100" stopIfTrue="1">
      <formula>M74=""</formula>
    </cfRule>
    <cfRule type="expression" dxfId="89" priority="101" stopIfTrue="1">
      <formula>M74&lt;=0</formula>
    </cfRule>
    <cfRule type="expression" dxfId="88" priority="102" stopIfTrue="1">
      <formula>M74&lt;1</formula>
    </cfRule>
    <cfRule type="expression" dxfId="87" priority="103">
      <formula>M74&gt;=1</formula>
    </cfRule>
  </conditionalFormatting>
  <conditionalFormatting sqref="M81:M108">
    <cfRule type="expression" dxfId="86" priority="96" stopIfTrue="1">
      <formula>M81=""</formula>
    </cfRule>
    <cfRule type="expression" dxfId="85" priority="97" stopIfTrue="1">
      <formula>M81&lt;=0</formula>
    </cfRule>
    <cfRule type="expression" dxfId="84" priority="98" stopIfTrue="1">
      <formula>M81&lt;1</formula>
    </cfRule>
    <cfRule type="expression" dxfId="83" priority="99">
      <formula>M81&gt;=1</formula>
    </cfRule>
  </conditionalFormatting>
  <conditionalFormatting sqref="M110:M122">
    <cfRule type="expression" dxfId="82" priority="92" stopIfTrue="1">
      <formula>M110=""</formula>
    </cfRule>
    <cfRule type="expression" dxfId="81" priority="93" stopIfTrue="1">
      <formula>M110&lt;=0</formula>
    </cfRule>
    <cfRule type="expression" dxfId="80" priority="94" stopIfTrue="1">
      <formula>M110&lt;1</formula>
    </cfRule>
    <cfRule type="expression" dxfId="79" priority="95">
      <formula>M110&gt;=1</formula>
    </cfRule>
  </conditionalFormatting>
  <conditionalFormatting sqref="M124:M127">
    <cfRule type="expression" dxfId="78" priority="88" stopIfTrue="1">
      <formula>M124=""</formula>
    </cfRule>
    <cfRule type="expression" dxfId="77" priority="89" stopIfTrue="1">
      <formula>M124&lt;=0</formula>
    </cfRule>
    <cfRule type="expression" dxfId="76" priority="90" stopIfTrue="1">
      <formula>M124&lt;1</formula>
    </cfRule>
    <cfRule type="expression" dxfId="75" priority="91">
      <formula>M124&gt;=1</formula>
    </cfRule>
  </conditionalFormatting>
  <conditionalFormatting sqref="M129">
    <cfRule type="expression" dxfId="74" priority="84" stopIfTrue="1">
      <formula>M129=""</formula>
    </cfRule>
    <cfRule type="expression" dxfId="73" priority="85" stopIfTrue="1">
      <formula>M129&lt;=0</formula>
    </cfRule>
    <cfRule type="expression" dxfId="72" priority="86" stopIfTrue="1">
      <formula>M129&lt;1</formula>
    </cfRule>
    <cfRule type="expression" dxfId="71" priority="87">
      <formula>M129&gt;=1</formula>
    </cfRule>
  </conditionalFormatting>
  <conditionalFormatting sqref="M137:M142">
    <cfRule type="expression" dxfId="70" priority="76" stopIfTrue="1">
      <formula>M137=""</formula>
    </cfRule>
    <cfRule type="expression" dxfId="69" priority="77" stopIfTrue="1">
      <formula>M137&lt;=0</formula>
    </cfRule>
    <cfRule type="expression" dxfId="68" priority="78" stopIfTrue="1">
      <formula>M137&lt;1</formula>
    </cfRule>
    <cfRule type="expression" dxfId="67" priority="79">
      <formula>M137&gt;=1</formula>
    </cfRule>
  </conditionalFormatting>
  <conditionalFormatting sqref="M145:M146">
    <cfRule type="expression" dxfId="66" priority="68" stopIfTrue="1">
      <formula>M145=""</formula>
    </cfRule>
    <cfRule type="expression" dxfId="65" priority="69" stopIfTrue="1">
      <formula>M145&lt;=0</formula>
    </cfRule>
    <cfRule type="expression" dxfId="64" priority="70" stopIfTrue="1">
      <formula>M145&lt;1</formula>
    </cfRule>
    <cfRule type="expression" dxfId="63" priority="71">
      <formula>M145&gt;=1</formula>
    </cfRule>
  </conditionalFormatting>
  <conditionalFormatting sqref="M150">
    <cfRule type="expression" dxfId="62" priority="60" stopIfTrue="1">
      <formula>M150=""</formula>
    </cfRule>
    <cfRule type="expression" dxfId="61" priority="61" stopIfTrue="1">
      <formula>M150&lt;=0</formula>
    </cfRule>
    <cfRule type="expression" dxfId="60" priority="62" stopIfTrue="1">
      <formula>M150&lt;1</formula>
    </cfRule>
    <cfRule type="expression" dxfId="59" priority="63">
      <formula>M150&gt;=1</formula>
    </cfRule>
  </conditionalFormatting>
  <conditionalFormatting sqref="M153:M154">
    <cfRule type="expression" dxfId="58" priority="56" stopIfTrue="1">
      <formula>M153=""</formula>
    </cfRule>
    <cfRule type="expression" dxfId="57" priority="57" stopIfTrue="1">
      <formula>M153&lt;=0</formula>
    </cfRule>
    <cfRule type="expression" dxfId="56" priority="58" stopIfTrue="1">
      <formula>M153&lt;1</formula>
    </cfRule>
    <cfRule type="expression" dxfId="55" priority="59">
      <formula>M153&gt;=1</formula>
    </cfRule>
  </conditionalFormatting>
  <conditionalFormatting sqref="M156:M159 M161:M163">
    <cfRule type="expression" dxfId="54" priority="52" stopIfTrue="1">
      <formula>M156=""</formula>
    </cfRule>
    <cfRule type="expression" dxfId="53" priority="53" stopIfTrue="1">
      <formula>M156&lt;=0</formula>
    </cfRule>
    <cfRule type="expression" dxfId="52" priority="54" stopIfTrue="1">
      <formula>M156&lt;1</formula>
    </cfRule>
    <cfRule type="expression" dxfId="51" priority="55">
      <formula>M156&gt;=1</formula>
    </cfRule>
  </conditionalFormatting>
  <conditionalFormatting sqref="E150">
    <cfRule type="duplicateValues" dxfId="50" priority="51"/>
  </conditionalFormatting>
  <conditionalFormatting sqref="E150">
    <cfRule type="duplicateValues" dxfId="49" priority="50"/>
    <cfRule type="duplicateValues" dxfId="48" priority="3724"/>
  </conditionalFormatting>
  <conditionalFormatting sqref="U163:V163">
    <cfRule type="expression" dxfId="47" priority="29" stopIfTrue="1">
      <formula>U163=""</formula>
    </cfRule>
    <cfRule type="expression" dxfId="46" priority="30" stopIfTrue="1">
      <formula>U163&lt;=0</formula>
    </cfRule>
    <cfRule type="expression" dxfId="45" priority="31" stopIfTrue="1">
      <formula>U163&lt;1</formula>
    </cfRule>
    <cfRule type="expression" dxfId="44" priority="32">
      <formula>U163&gt;=1</formula>
    </cfRule>
  </conditionalFormatting>
  <conditionalFormatting sqref="O163:T163">
    <cfRule type="expression" dxfId="43" priority="45" stopIfTrue="1">
      <formula>O163=""</formula>
    </cfRule>
    <cfRule type="expression" dxfId="42" priority="46" stopIfTrue="1">
      <formula>O163&lt;=0</formula>
    </cfRule>
    <cfRule type="expression" dxfId="41" priority="47" stopIfTrue="1">
      <formula>O163&lt;1</formula>
    </cfRule>
    <cfRule type="expression" dxfId="40" priority="48">
      <formula>O163&gt;=1</formula>
    </cfRule>
  </conditionalFormatting>
  <conditionalFormatting sqref="O163:T163">
    <cfRule type="expression" dxfId="39" priority="41" stopIfTrue="1">
      <formula>O163=""</formula>
    </cfRule>
    <cfRule type="expression" dxfId="38" priority="42" stopIfTrue="1">
      <formula>O163&lt;=0</formula>
    </cfRule>
    <cfRule type="expression" dxfId="37" priority="43" stopIfTrue="1">
      <formula>O163&lt;1</formula>
    </cfRule>
    <cfRule type="expression" dxfId="36" priority="44">
      <formula>O163&gt;=1</formula>
    </cfRule>
  </conditionalFormatting>
  <conditionalFormatting sqref="W163">
    <cfRule type="expression" dxfId="35" priority="37" stopIfTrue="1">
      <formula>W163=""</formula>
    </cfRule>
    <cfRule type="expression" dxfId="34" priority="38" stopIfTrue="1">
      <formula>W163&lt;=0</formula>
    </cfRule>
    <cfRule type="expression" dxfId="33" priority="39" stopIfTrue="1">
      <formula>W163&lt;1</formula>
    </cfRule>
    <cfRule type="expression" dxfId="32" priority="40">
      <formula>W163&gt;=1</formula>
    </cfRule>
  </conditionalFormatting>
  <conditionalFormatting sqref="W163">
    <cfRule type="expression" dxfId="31" priority="33" stopIfTrue="1">
      <formula>W163=""</formula>
    </cfRule>
    <cfRule type="expression" dxfId="30" priority="34" stopIfTrue="1">
      <formula>W163&lt;=0</formula>
    </cfRule>
    <cfRule type="expression" dxfId="29" priority="35" stopIfTrue="1">
      <formula>W163&lt;1</formula>
    </cfRule>
    <cfRule type="expression" dxfId="28" priority="36">
      <formula>W163&gt;=1</formula>
    </cfRule>
  </conditionalFormatting>
  <conditionalFormatting sqref="M163">
    <cfRule type="expression" dxfId="27" priority="25" stopIfTrue="1">
      <formula>M163=""</formula>
    </cfRule>
    <cfRule type="expression" dxfId="26" priority="26" stopIfTrue="1">
      <formula>M163&lt;=0</formula>
    </cfRule>
    <cfRule type="expression" dxfId="25" priority="27" stopIfTrue="1">
      <formula>M163&lt;1</formula>
    </cfRule>
    <cfRule type="expression" dxfId="24" priority="28">
      <formula>M163&gt;=1</formula>
    </cfRule>
  </conditionalFormatting>
  <conditionalFormatting sqref="U162:V162">
    <cfRule type="expression" dxfId="23" priority="5" stopIfTrue="1">
      <formula>U162=""</formula>
    </cfRule>
    <cfRule type="expression" dxfId="22" priority="6" stopIfTrue="1">
      <formula>U162&lt;=0</formula>
    </cfRule>
    <cfRule type="expression" dxfId="21" priority="7" stopIfTrue="1">
      <formula>U162&lt;1</formula>
    </cfRule>
    <cfRule type="expression" dxfId="20" priority="8">
      <formula>U162&gt;=1</formula>
    </cfRule>
  </conditionalFormatting>
  <conditionalFormatting sqref="O162:T162">
    <cfRule type="expression" dxfId="19" priority="21" stopIfTrue="1">
      <formula>O162=""</formula>
    </cfRule>
    <cfRule type="expression" dxfId="18" priority="22" stopIfTrue="1">
      <formula>O162&lt;=0</formula>
    </cfRule>
    <cfRule type="expression" dxfId="17" priority="23" stopIfTrue="1">
      <formula>O162&lt;1</formula>
    </cfRule>
    <cfRule type="expression" dxfId="16" priority="24">
      <formula>O162&gt;=1</formula>
    </cfRule>
  </conditionalFormatting>
  <conditionalFormatting sqref="O162:T162">
    <cfRule type="expression" dxfId="15" priority="17" stopIfTrue="1">
      <formula>O162=""</formula>
    </cfRule>
    <cfRule type="expression" dxfId="14" priority="18" stopIfTrue="1">
      <formula>O162&lt;=0</formula>
    </cfRule>
    <cfRule type="expression" dxfId="13" priority="19" stopIfTrue="1">
      <formula>O162&lt;1</formula>
    </cfRule>
    <cfRule type="expression" dxfId="12" priority="20">
      <formula>O162&gt;=1</formula>
    </cfRule>
  </conditionalFormatting>
  <conditionalFormatting sqref="W162">
    <cfRule type="expression" dxfId="11" priority="13" stopIfTrue="1">
      <formula>W162=""</formula>
    </cfRule>
    <cfRule type="expression" dxfId="10" priority="14" stopIfTrue="1">
      <formula>W162&lt;=0</formula>
    </cfRule>
    <cfRule type="expression" dxfId="9" priority="15" stopIfTrue="1">
      <formula>W162&lt;1</formula>
    </cfRule>
    <cfRule type="expression" dxfId="8" priority="16">
      <formula>W162&gt;=1</formula>
    </cfRule>
  </conditionalFormatting>
  <conditionalFormatting sqref="W162">
    <cfRule type="expression" dxfId="7" priority="9" stopIfTrue="1">
      <formula>W162=""</formula>
    </cfRule>
    <cfRule type="expression" dxfId="6" priority="10" stopIfTrue="1">
      <formula>W162&lt;=0</formula>
    </cfRule>
    <cfRule type="expression" dxfId="5" priority="11" stopIfTrue="1">
      <formula>W162&lt;1</formula>
    </cfRule>
    <cfRule type="expression" dxfId="4" priority="12">
      <formula>W162&gt;=1</formula>
    </cfRule>
  </conditionalFormatting>
  <conditionalFormatting sqref="M162">
    <cfRule type="expression" dxfId="3" priority="1" stopIfTrue="1">
      <formula>M162=""</formula>
    </cfRule>
    <cfRule type="expression" dxfId="2" priority="2" stopIfTrue="1">
      <formula>M162&lt;=0</formula>
    </cfRule>
    <cfRule type="expression" dxfId="1" priority="3" stopIfTrue="1">
      <formula>M162&lt;1</formula>
    </cfRule>
    <cfRule type="expression" dxfId="0" priority="4">
      <formula>M162&gt;=1</formula>
    </cfRule>
  </conditionalFormatting>
  <dataValidations count="4">
    <dataValidation type="list" allowBlank="1" showInputMessage="1" showErrorMessage="1" sqref="O145:W146 O137:W142 O129:W129 O124:W127 O110:W122 O81:W108 O74:W78 O11:W11 W65:W66 O65:U66 W68:W69 O68:U69 W71 O71:U71 W60:W61 O60:U61 W47:W58 O131:W135 W43:W45 O43:U45 W40:W41 O40:U41 W21:W38 O21:U38 O14:U19 W14:W19 O47:U58 JC150 SY150 ACU150 AMQ150 AWM150 BGI150 BQE150 CAA150 CJW150 CTS150 DDO150 DNK150 DXG150 EHC150 EQY150 FAU150 FKQ150 FUM150 GEI150 GOE150 GYA150 HHW150 HRS150 IBO150 ILK150 IVG150 JFC150 JOY150 JYU150 KIQ150 KSM150 LCI150 LME150 LWA150 MFW150 MPS150 MZO150 NJK150 NTG150 ODC150 OMY150 OWU150 PGQ150 PQM150 QAI150 QKE150 QUA150 RDW150 RNS150 RXO150 SHK150 SRG150 TBC150 TKY150 TUU150 UEQ150 UOM150 UYI150 VIE150 VSA150 WBW150 WLS150 WVO150 JI150 TE150 ADA150 AMW150 AWS150 BGO150 BQK150 CAG150 CKC150 CTY150 DDU150 DNQ150 DXM150 EHI150 ERE150 FBA150 FKW150 FUS150 GEO150 GOK150 GYG150 HIC150 HRY150 IBU150 ILQ150 IVM150 JFI150 JPE150 JZA150 KIW150 KSS150 LCO150 LMK150 LWG150 MGC150 MPY150 MZU150 NJQ150 NTM150 ODI150 ONE150 OXA150 PGW150 PQS150 QAO150 QKK150 QUG150 REC150 RNY150 RXU150 SHQ150 SRM150 TBI150 TLE150 TVA150 UEW150 UOS150 UYO150 VIK150 VSG150 WCC150 WLY150 WVU150 JG150 TC150 ACY150 AMU150 AWQ150 BGM150 BQI150 CAE150 CKA150 CTW150 DDS150 DNO150 DXK150 EHG150 ERC150 FAY150 FKU150 FUQ150 GEM150 GOI150 GYE150 HIA150 HRW150 IBS150 ILO150 IVK150 JFG150 JPC150 JYY150 KIU150 KSQ150 LCM150 LMI150 LWE150 MGA150 MPW150 MZS150 NJO150 NTK150 ODG150 ONC150 OWY150 PGU150 PQQ150 QAM150 QKI150 QUE150 REA150 RNW150 RXS150 SHO150 SRK150 TBG150 TLC150 TUY150 UEU150 UOQ150 UYM150 VII150 VSE150 WCA150 WLW150 WVS150 O150:W150 JK150 TG150 ADC150 AMY150 AWU150 BGQ150 BQM150 CAI150 CKE150 CUA150 DDW150 DNS150 DXO150 EHK150 ERG150 FBC150 FKY150 FUU150 GEQ150 GOM150 GYI150 HIE150 HSA150 IBW150 ILS150 IVO150 JFK150 JPG150 JZC150 KIY150 KSU150 LCQ150 LMM150 LWI150 MGE150 MQA150 MZW150 NJS150 NTO150 ODK150 ONG150 OXC150 PGY150 PQU150 QAQ150 QKM150 QUI150 REE150 ROA150 RXW150 SHS150 SRO150 TBK150 TLG150 TVC150 UEY150 UOU150 UYQ150 VIM150 VSI150 WCE150 WMA150 WVW150 JE150 TA150 ACW150 AMS150 AWO150 BGK150 BQG150 CAC150 CJY150 CTU150 DDQ150 DNM150 DXI150 EHE150 ERA150 FAW150 FKS150 FUO150 GEK150 GOG150 GYC150 HHY150 HRU150 IBQ150 ILM150 IVI150 JFE150 JPA150 JYW150 KIS150 KSO150 LCK150 LMG150 LWC150 MFY150 MPU150 MZQ150 NJM150 NTI150 ODE150 ONA150 OWW150 PGS150 PQO150 QAK150 QKG150 QUC150 RDY150 RNU150 RXQ150 SHM150 SRI150 TBE150 TLA150 TUW150 UES150 UOO150 UYK150 VIG150 VSC150 WBY150 WLU150 WVQ150 X152:Y152 X155:Y155 X160:Y160 O152:W160 O161:W163" xr:uid="{00000000-0002-0000-0100-000000000000}">
      <formula1>"0%,10%,20%,30%,40%,50%,60%,70%,80%,90%,100%"</formula1>
    </dataValidation>
    <dataValidation type="list" allowBlank="1" showInputMessage="1" showErrorMessage="1" errorTitle="Is the WP item a test case?" error="Set to capital Y if the WP item is a test case else leave empty." sqref="B14:B71 B10:B11 WVB150 IP150 SL150 ACH150 AMD150 AVZ150 BFV150 BPR150 BZN150 CJJ150 CTF150 DDB150 DMX150 DWT150 EGP150 EQL150 FAH150 FKD150 FTZ150 GDV150 GNR150 GXN150 HHJ150 HRF150 IBB150 IKX150 IUT150 JEP150 JOL150 JYH150 KID150 KRZ150 LBV150 LLR150 LVN150 MFJ150 MPF150 MZB150 NIX150 NST150 OCP150 OML150 OWH150 PGD150 PPZ150 PZV150 QJR150 QTN150 RDJ150 RNF150 RXB150 SGX150 SQT150 TAP150 TKL150 TUH150 UED150 UNZ150 UXV150 VHR150 VRN150 WBJ150 WLF150 B149:B150 B73:B147 B152:B160 B161:B163" xr:uid="{00000000-0002-0000-0100-000001000000}">
      <formula1>"Y"</formula1>
    </dataValidation>
    <dataValidation type="list" allowBlank="1" showInputMessage="1" showErrorMessage="1" sqref="JD150 SZ150 ACV150 AMR150 AWN150 BGJ150 BQF150 CAB150 CJX150 CTT150 DDP150 DNL150 DXH150 EHD150 EQZ150 FAV150 FKR150 FUN150 GEJ150 GOF150 GYB150 HHX150 HRT150 IBP150 ILL150 IVH150 JFD150 JOZ150 JYV150 KIR150 KSN150 LCJ150 LMF150 LWB150 MFX150 MPT150 MZP150 NJL150 NTH150 ODD150 OMZ150 OWV150 PGR150 PQN150 QAJ150 QKF150 QUB150 RDX150 RNT150 RXP150 SHL150 SRH150 TBD150 TKZ150 TUV150 UER150 UON150 UYJ150 VIF150 VSB150 WBX150 WLT150 WVP150 JH150 TD150 ACZ150 AMV150 AWR150 BGN150 BQJ150 CAF150 CKB150 CTX150 DDT150 DNP150 DXL150 EHH150 ERD150 FAZ150 FKV150 FUR150 GEN150 GOJ150 GYF150 HIB150 HRX150 IBT150 ILP150 IVL150 JFH150 JPD150 JYZ150 KIV150 KSR150 LCN150 LMJ150 LWF150 MGB150 MPX150 MZT150 NJP150 NTL150 ODH150 OND150 OWZ150 PGV150 PQR150 QAN150 QKJ150 QUF150 REB150 RNX150 RXT150 SHP150 SRL150 TBH150 TLD150 TUZ150 UEV150 UOR150 UYN150 VIJ150 VSF150 WCB150 WLX150 WVT150 JJ150 TF150 ADB150 AMX150 AWT150 BGP150 BQL150 CAH150 CKD150 CTZ150 DDV150 DNR150 DXN150 EHJ150 ERF150 FBB150 FKX150 FUT150 GEP150 GOL150 GYH150 HID150 HRZ150 IBV150 ILR150 IVN150 JFJ150 JPF150 JZB150 KIX150 KST150 LCP150 LML150 LWH150 MGD150 MPZ150 MZV150 NJR150 NTN150 ODJ150 ONF150 OXB150 PGX150 PQT150 QAP150 QKL150 QUH150 RED150 RNZ150 RXV150 SHR150 SRN150 TBJ150 TLF150 TVB150 UEX150 UOT150 UYP150 VIL150 VSH150 WCD150 WLZ150 WVV150" xr:uid="{36B7C4AC-C499-4538-B684-FE16EAA9DCEF}">
      <formula1>"1,2"</formula1>
    </dataValidation>
    <dataValidation type="list" allowBlank="1" showInputMessage="1" showErrorMessage="1" sqref="WVR150 JB150 SX150 ACT150 AMP150 AWL150 BGH150 BQD150 BZZ150 CJV150 CTR150 DDN150 DNJ150 DXF150 EHB150 EQX150 FAT150 FKP150 FUL150 GEH150 GOD150 GXZ150 HHV150 HRR150 IBN150 ILJ150 IVF150 JFB150 JOX150 JYT150 KIP150 KSL150 LCH150 LMD150 LVZ150 MFV150 MPR150 MZN150 NJJ150 NTF150 ODB150 OMX150 OWT150 PGP150 PQL150 QAH150 QKD150 QTZ150 RDV150 RNR150 RXN150 SHJ150 SRF150 TBB150 TKX150 TUT150 UEP150 UOL150 UYH150 VID150 VRZ150 WBV150 WLR150 WVN150 JF150 TB150 ACX150 AMT150 AWP150 BGL150 BQH150 CAD150 CJZ150 CTV150 DDR150 DNN150 DXJ150 EHF150 ERB150 FAX150 FKT150 FUP150 GEL150 GOH150 GYD150 HHZ150 HRV150 IBR150 ILN150 IVJ150 JFF150 JPB150 JYX150 KIT150 KSP150 LCL150 LMH150 LWD150 MFZ150 MPV150 MZR150 NJN150 NTJ150 ODF150 ONB150 OWX150 PGT150 PQP150 QAL150 QKH150 QUD150 RDZ150 RNV150 RXR150 SHN150 SRJ150 TBF150 TLB150 TUX150 UET150 UOP150 UYL150 VIH150 VSD150 WBZ150 WLV150"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2017-12-19T11:40:43Z</cp:lastPrinted>
  <dcterms:created xsi:type="dcterms:W3CDTF">2017-10-20T09:29:51Z</dcterms:created>
  <dcterms:modified xsi:type="dcterms:W3CDTF">2022-12-02T12:50:45Z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